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watesgroup-my.sharepoint.com/personal/sdixon_ses-ltd_co_uk/Documents/Documents/04. Training/11. TM39 Refresh/"/>
    </mc:Choice>
  </mc:AlternateContent>
  <xr:revisionPtr revIDLastSave="340" documentId="14_{5999E1EE-C7DD-4B06-976E-8D766D4F5179}" xr6:coauthVersionLast="47" xr6:coauthVersionMax="47" xr10:uidLastSave="{698298D1-79EE-4327-B935-1D168800FD48}"/>
  <bookViews>
    <workbookView xWindow="-120" yWindow="-120" windowWidth="29040" windowHeight="15720" tabRatio="884" firstSheet="1" activeTab="1" xr2:uid="{E636E6B3-B71A-4FF2-9336-EB65F51BFEBF}"/>
  </bookViews>
  <sheets>
    <sheet name="Data" sheetId="4" state="hidden" r:id="rId1"/>
    <sheet name="Monthly Totals" sheetId="15" r:id="rId2"/>
    <sheet name="Heating" sheetId="1" r:id="rId3"/>
    <sheet name="Hot Water" sheetId="5" r:id="rId4"/>
    <sheet name="Internal Lighting" sheetId="6" r:id="rId5"/>
    <sheet name="Fans &amp; Pumps" sheetId="7" r:id="rId6"/>
    <sheet name="Cooling" sheetId="8" r:id="rId7"/>
    <sheet name="Lifts" sheetId="9" r:id="rId8"/>
    <sheet name="Building Related Services" sheetId="10" r:id="rId9"/>
    <sheet name="External Lighting" sheetId="11" r:id="rId10"/>
    <sheet name="Small Power" sheetId="12" r:id="rId11"/>
    <sheet name="Catering" sheetId="13" r:id="rId12"/>
    <sheet name="Server" sheetId="19" r:id="rId13"/>
    <sheet name="Miscellaneous" sheetId="18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5" l="1"/>
  <c r="R12" i="15"/>
  <c r="R13" i="15"/>
  <c r="R14" i="15"/>
  <c r="R15" i="15"/>
  <c r="R16" i="15"/>
  <c r="R17" i="15"/>
  <c r="R18" i="15"/>
  <c r="R19" i="15"/>
  <c r="R20" i="15"/>
  <c r="R21" i="15"/>
  <c r="R10" i="15"/>
  <c r="C5" i="15"/>
  <c r="C23" i="1"/>
  <c r="F23" i="5"/>
  <c r="G23" i="5"/>
  <c r="H23" i="5"/>
  <c r="E23" i="5"/>
  <c r="D23" i="5"/>
  <c r="C23" i="5"/>
  <c r="G23" i="1"/>
  <c r="F23" i="1"/>
  <c r="E23" i="1"/>
  <c r="R23" i="15" l="1"/>
  <c r="I23" i="12"/>
  <c r="C23" i="19"/>
  <c r="E21" i="19"/>
  <c r="E20" i="19"/>
  <c r="E19" i="19"/>
  <c r="E18" i="19"/>
  <c r="E17" i="19"/>
  <c r="E16" i="19"/>
  <c r="E15" i="19"/>
  <c r="E14" i="19"/>
  <c r="E13" i="19"/>
  <c r="E12" i="19"/>
  <c r="E11" i="19"/>
  <c r="E10" i="19"/>
  <c r="L23" i="7"/>
  <c r="K23" i="7"/>
  <c r="J23" i="7"/>
  <c r="G23" i="7"/>
  <c r="F23" i="7"/>
  <c r="E23" i="7"/>
  <c r="D23" i="7"/>
  <c r="C23" i="7"/>
  <c r="H23" i="7"/>
  <c r="E21" i="18"/>
  <c r="E20" i="18"/>
  <c r="E19" i="18"/>
  <c r="E18" i="18"/>
  <c r="E17" i="18"/>
  <c r="E16" i="18"/>
  <c r="E15" i="18"/>
  <c r="E14" i="18"/>
  <c r="E13" i="18"/>
  <c r="E12" i="18"/>
  <c r="E11" i="18"/>
  <c r="E10" i="18"/>
  <c r="D23" i="6"/>
  <c r="L23" i="12"/>
  <c r="K23" i="12"/>
  <c r="J23" i="12"/>
  <c r="H23" i="12"/>
  <c r="G23" i="12"/>
  <c r="F23" i="12"/>
  <c r="C23" i="13"/>
  <c r="E21" i="13"/>
  <c r="E20" i="13"/>
  <c r="E19" i="13"/>
  <c r="E18" i="13"/>
  <c r="E17" i="13"/>
  <c r="E16" i="13"/>
  <c r="E15" i="13"/>
  <c r="E14" i="13"/>
  <c r="E13" i="13"/>
  <c r="E12" i="13"/>
  <c r="E11" i="13"/>
  <c r="E10" i="13"/>
  <c r="E23" i="12"/>
  <c r="D23" i="12"/>
  <c r="C23" i="12"/>
  <c r="N21" i="12"/>
  <c r="N20" i="12"/>
  <c r="N19" i="12"/>
  <c r="N18" i="12"/>
  <c r="N17" i="12"/>
  <c r="N16" i="12"/>
  <c r="N15" i="12"/>
  <c r="N14" i="12"/>
  <c r="N13" i="12"/>
  <c r="N12" i="12"/>
  <c r="N11" i="12"/>
  <c r="N10" i="12"/>
  <c r="D23" i="11"/>
  <c r="C23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C23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C23" i="9"/>
  <c r="E21" i="9"/>
  <c r="E20" i="9"/>
  <c r="E19" i="9"/>
  <c r="E18" i="9"/>
  <c r="E17" i="9"/>
  <c r="E16" i="9"/>
  <c r="E15" i="9"/>
  <c r="E14" i="9"/>
  <c r="E13" i="9"/>
  <c r="E12" i="9"/>
  <c r="E11" i="9"/>
  <c r="E10" i="9"/>
  <c r="C23" i="8"/>
  <c r="E21" i="8"/>
  <c r="E20" i="8"/>
  <c r="E19" i="8"/>
  <c r="E18" i="8"/>
  <c r="E17" i="8"/>
  <c r="E16" i="8"/>
  <c r="E15" i="8"/>
  <c r="E14" i="8"/>
  <c r="E13" i="8"/>
  <c r="E12" i="8"/>
  <c r="E11" i="8"/>
  <c r="E10" i="8"/>
  <c r="I23" i="7"/>
  <c r="N21" i="7"/>
  <c r="N20" i="7"/>
  <c r="N19" i="7"/>
  <c r="N18" i="7"/>
  <c r="N17" i="7"/>
  <c r="N16" i="7"/>
  <c r="N15" i="7"/>
  <c r="N14" i="7"/>
  <c r="N13" i="7"/>
  <c r="N12" i="7"/>
  <c r="N11" i="7"/>
  <c r="N10" i="7"/>
  <c r="G23" i="6"/>
  <c r="F23" i="6"/>
  <c r="E23" i="6"/>
  <c r="C23" i="6"/>
  <c r="I21" i="6"/>
  <c r="I20" i="6"/>
  <c r="I19" i="6"/>
  <c r="I18" i="6"/>
  <c r="I17" i="6"/>
  <c r="I16" i="6"/>
  <c r="I15" i="6"/>
  <c r="I14" i="6"/>
  <c r="I13" i="6"/>
  <c r="I12" i="6"/>
  <c r="I11" i="6"/>
  <c r="I10" i="6"/>
  <c r="J21" i="5"/>
  <c r="J20" i="5"/>
  <c r="J19" i="5"/>
  <c r="J18" i="5"/>
  <c r="J17" i="5"/>
  <c r="J16" i="5"/>
  <c r="J15" i="5"/>
  <c r="J14" i="5"/>
  <c r="J13" i="5"/>
  <c r="J12" i="5"/>
  <c r="J11" i="5"/>
  <c r="J10" i="5"/>
  <c r="N9" i="4"/>
  <c r="N8" i="4"/>
  <c r="N7" i="4"/>
  <c r="N5" i="4"/>
  <c r="I11" i="1"/>
  <c r="I12" i="1"/>
  <c r="I13" i="1"/>
  <c r="I14" i="1"/>
  <c r="I15" i="1"/>
  <c r="I16" i="1"/>
  <c r="I17" i="1"/>
  <c r="I18" i="1"/>
  <c r="I19" i="1"/>
  <c r="I20" i="1"/>
  <c r="I21" i="1"/>
  <c r="I10" i="1"/>
  <c r="D23" i="1"/>
  <c r="P10" i="15" l="1" a="1"/>
  <c r="P10" i="15" s="1"/>
  <c r="P23" i="15" s="1"/>
  <c r="E23" i="19"/>
  <c r="C5" i="19" s="1"/>
  <c r="E23" i="18"/>
  <c r="C5" i="18" s="1"/>
  <c r="N10" i="15" a="1"/>
  <c r="N10" i="15" s="1"/>
  <c r="N23" i="15" s="1"/>
  <c r="M10" i="15" a="1"/>
  <c r="M10" i="15" s="1"/>
  <c r="M23" i="15" s="1"/>
  <c r="K10" i="15" a="1"/>
  <c r="K10" i="15" s="1"/>
  <c r="K23" i="15" s="1"/>
  <c r="J10" i="15" a="1"/>
  <c r="J10" i="15" s="1"/>
  <c r="J23" i="15" s="1"/>
  <c r="I10" i="15" a="1"/>
  <c r="H10" i="15" a="1"/>
  <c r="H10" i="15" s="1"/>
  <c r="H23" i="15" s="1"/>
  <c r="G10" i="15" a="1"/>
  <c r="G10" i="15" s="1"/>
  <c r="G23" i="15" s="1"/>
  <c r="F10" i="15" a="1"/>
  <c r="F10" i="15" s="1"/>
  <c r="F23" i="15" s="1"/>
  <c r="O10" i="15" a="1"/>
  <c r="O10" i="15" s="1"/>
  <c r="O23" i="15" s="1"/>
  <c r="L10" i="15" a="1"/>
  <c r="E23" i="10"/>
  <c r="C5" i="10" s="1"/>
  <c r="F23" i="11"/>
  <c r="C5" i="11" s="1"/>
  <c r="N23" i="12"/>
  <c r="C5" i="12" s="1"/>
  <c r="E23" i="13"/>
  <c r="C5" i="13" s="1"/>
  <c r="E23" i="9"/>
  <c r="C5" i="9" s="1"/>
  <c r="E23" i="8"/>
  <c r="C5" i="8" s="1"/>
  <c r="N23" i="7"/>
  <c r="C5" i="7" s="1"/>
  <c r="I23" i="6"/>
  <c r="C5" i="6" s="1"/>
  <c r="J23" i="5"/>
  <c r="C5" i="5" s="1"/>
  <c r="I23" i="1"/>
  <c r="C5" i="1" s="1"/>
  <c r="I10" i="15" l="1"/>
  <c r="D20" i="15"/>
  <c r="D13" i="15"/>
  <c r="D14" i="15"/>
  <c r="D15" i="15"/>
  <c r="D17" i="15"/>
  <c r="D16" i="15"/>
  <c r="D18" i="15"/>
  <c r="D19" i="15"/>
  <c r="D21" i="15"/>
  <c r="D12" i="15"/>
  <c r="D11" i="15"/>
  <c r="L10" i="15"/>
  <c r="I23" i="15" l="1"/>
  <c r="D10" i="15"/>
  <c r="L23" i="15"/>
  <c r="D23" i="1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<sst xmlns="http://schemas.openxmlformats.org/spreadsheetml/2006/main" count="418" uniqueCount="141">
  <si>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</si>
  <si>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</si>
  <si>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</si>
  <si>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</si>
  <si>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</si>
  <si>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</si>
  <si>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</si>
  <si>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</si>
  <si>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</si>
  <si>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</si>
  <si>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</si>
  <si>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</si>
  <si>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Meter Annual Total (MWh)</t>
  </si>
  <si>
    <t>End Use Monthly Total (MWh)</t>
  </si>
  <si>
    <t>Heating</t>
  </si>
  <si>
    <t>Hot Water</t>
  </si>
  <si>
    <t>Internal Lighting</t>
  </si>
  <si>
    <t>Fans &amp; Pumps</t>
  </si>
  <si>
    <t>Cooling</t>
  </si>
  <si>
    <t>Lifts</t>
  </si>
  <si>
    <t>Building Related Services</t>
  </si>
  <si>
    <t>External Lighting</t>
  </si>
  <si>
    <t>Small Power</t>
  </si>
  <si>
    <t>Annual Total (MWh)</t>
  </si>
  <si>
    <t>End Use Category</t>
  </si>
  <si>
    <t>Summed Annual Total (MWh)</t>
  </si>
  <si>
    <t>Primary</t>
  </si>
  <si>
    <t>Secondary</t>
  </si>
  <si>
    <t>SEN D</t>
  </si>
  <si>
    <t>College - Low Tech</t>
  </si>
  <si>
    <t>College - Mid Tech</t>
  </si>
  <si>
    <t>College - High Tech</t>
  </si>
  <si>
    <t>Catering</t>
  </si>
  <si>
    <t>Further Education Output Specification DfE Annex 2H: Energy - Nov 2022</t>
  </si>
  <si>
    <t>Total</t>
  </si>
  <si>
    <t>Please Select</t>
  </si>
  <si>
    <t>TBC</t>
  </si>
  <si>
    <t>Meter Reference</t>
  </si>
  <si>
    <t>Meter Description</t>
  </si>
  <si>
    <t>Month</t>
  </si>
  <si>
    <t>Monthly Total (MWh)</t>
  </si>
  <si>
    <t xml:space="preserve">ASHP 2 </t>
  </si>
  <si>
    <t xml:space="preserve">Electric Vehicle Charging </t>
  </si>
  <si>
    <t xml:space="preserve">Trace Heating </t>
  </si>
  <si>
    <t xml:space="preserve">LTHW Pumps </t>
  </si>
  <si>
    <t xml:space="preserve">Kitchen Extract Fan </t>
  </si>
  <si>
    <t>Server</t>
  </si>
  <si>
    <t>School Output Specification DfE Annex 2H: Energy - May 2019</t>
  </si>
  <si>
    <t>N/A</t>
  </si>
  <si>
    <t xml:space="preserve">ASHP 1  </t>
  </si>
  <si>
    <t>EM04</t>
  </si>
  <si>
    <t>EM05</t>
  </si>
  <si>
    <t>VM01</t>
  </si>
  <si>
    <t>VM02</t>
  </si>
  <si>
    <t>VM03</t>
  </si>
  <si>
    <t>VM04</t>
  </si>
  <si>
    <t>VM05</t>
  </si>
  <si>
    <t>VM06</t>
  </si>
  <si>
    <t>VM07</t>
  </si>
  <si>
    <t xml:space="preserve">Miscellaneous
(Not Included within EUI) </t>
  </si>
  <si>
    <t>EM11</t>
  </si>
  <si>
    <t>EM36</t>
  </si>
  <si>
    <t xml:space="preserve">EM13 </t>
  </si>
  <si>
    <t>EM39</t>
  </si>
  <si>
    <t>EM44</t>
  </si>
  <si>
    <t>EM14</t>
  </si>
  <si>
    <t>EM42</t>
  </si>
  <si>
    <t>EM12</t>
  </si>
  <si>
    <t>Ground Floor MVHRs</t>
  </si>
  <si>
    <t xml:space="preserve">Ground Floor Extract/Supply Fans </t>
  </si>
  <si>
    <t>Ground Floor Staff Workroom Boiler</t>
  </si>
  <si>
    <t xml:space="preserve">Ground Floor General Lighting </t>
  </si>
  <si>
    <t xml:space="preserve">Ground Floor General Power </t>
  </si>
  <si>
    <t xml:space="preserve">Ground Floor Overdoor Heaters  </t>
  </si>
  <si>
    <t xml:space="preserve">Ground Floor External Lighting </t>
  </si>
  <si>
    <t xml:space="preserve">Resistant Materials Power </t>
  </si>
  <si>
    <t xml:space="preserve">Construction Textiles Power </t>
  </si>
  <si>
    <t xml:space="preserve">Food Room Power </t>
  </si>
  <si>
    <t>Kitchen</t>
  </si>
  <si>
    <t xml:space="preserve">Ground Floor Fancoil Units </t>
  </si>
  <si>
    <t xml:space="preserve">Drama General Lighting </t>
  </si>
  <si>
    <t xml:space="preserve">Drama Power </t>
  </si>
  <si>
    <t xml:space="preserve">Art Power </t>
  </si>
  <si>
    <t>First Floor MVHRs</t>
  </si>
  <si>
    <t>First Floor Fan Convector</t>
  </si>
  <si>
    <t xml:space="preserve">First Floor General Power </t>
  </si>
  <si>
    <t xml:space="preserve">First Floor General Lighting </t>
  </si>
  <si>
    <t>First Floor Staff Workroom Boiler</t>
  </si>
  <si>
    <t>First Floor Server Room</t>
  </si>
  <si>
    <t>Second Floor MVHRs</t>
  </si>
  <si>
    <t xml:space="preserve">Second Floor Staff Workroom Boiler </t>
  </si>
  <si>
    <t xml:space="preserve">Second Floor General Power </t>
  </si>
  <si>
    <t xml:space="preserve">Second Floor General Lighting </t>
  </si>
  <si>
    <t xml:space="preserve">Science Water Heaters </t>
  </si>
  <si>
    <t xml:space="preserve">Science General Lighting </t>
  </si>
  <si>
    <t xml:space="preserve">Science Power </t>
  </si>
  <si>
    <t xml:space="preserve">Science MVHRs &amp; Fume Cupboard Fans </t>
  </si>
  <si>
    <t xml:space="preserve">Roof External Lighting </t>
  </si>
  <si>
    <t xml:space="preserve">Plant Room General Power </t>
  </si>
  <si>
    <t>EM02</t>
  </si>
  <si>
    <t>EM03</t>
  </si>
  <si>
    <t>EM06</t>
  </si>
  <si>
    <t>EM07</t>
  </si>
  <si>
    <t>EM08</t>
  </si>
  <si>
    <t>EM09</t>
  </si>
  <si>
    <t>EM10</t>
  </si>
  <si>
    <t>EM15</t>
  </si>
  <si>
    <t>EM16</t>
  </si>
  <si>
    <t>EM17</t>
  </si>
  <si>
    <t>EM18</t>
  </si>
  <si>
    <t>EM19</t>
  </si>
  <si>
    <t>EM20</t>
  </si>
  <si>
    <t>EM21</t>
  </si>
  <si>
    <t>EM22</t>
  </si>
  <si>
    <t>EM23</t>
  </si>
  <si>
    <t>EM24</t>
  </si>
  <si>
    <t>EM25</t>
  </si>
  <si>
    <t>EM26</t>
  </si>
  <si>
    <t>EM27</t>
  </si>
  <si>
    <t>EM28</t>
  </si>
  <si>
    <t xml:space="preserve">DHW Pumps </t>
  </si>
  <si>
    <t>EM29</t>
  </si>
  <si>
    <t>EM30</t>
  </si>
  <si>
    <t>General Building Related Services</t>
  </si>
  <si>
    <t>EM31</t>
  </si>
  <si>
    <t>EM32</t>
  </si>
  <si>
    <t>EM33</t>
  </si>
  <si>
    <t>EM34</t>
  </si>
  <si>
    <t>EM35</t>
  </si>
  <si>
    <t>EM37</t>
  </si>
  <si>
    <t>EM38</t>
  </si>
  <si>
    <t>EM40</t>
  </si>
  <si>
    <t>EM41</t>
  </si>
  <si>
    <t>EM43</t>
  </si>
  <si>
    <t>EM45</t>
  </si>
  <si>
    <t>EM01</t>
  </si>
  <si>
    <t xml:space="preserve">End Use Category (Included within EUI) </t>
  </si>
  <si>
    <t>Teaching Block</t>
  </si>
  <si>
    <t xml:space="preserve">Condensers </t>
  </si>
  <si>
    <t xml:space="preserve">First Floor Extract/Supply Fans </t>
  </si>
  <si>
    <t xml:space="preserve">Second Floor Extract/Supply Fans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</si>
</sst>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#,##0.000"/>
  </numFmts>
  <fonts count="8" x14ac:knownFonts="1">
    <font>
      <sz val="11"/>
      <color theme="1"/>
      <name val="Proxima Nova Light"/>
      <family val="2"/>
    </font>
    <font>
      <sz val="8"/>
      <name val="Proxima Nova Light"/>
      <family val="2"/>
    </font>
    <font>
      <b/>
      <sz val="11"/>
      <color theme="1"/>
      <name val="Proxima Nova Light"/>
      <family val="3"/>
    </font>
    <font>
      <b/>
      <sz val="14"/>
      <color theme="1"/>
      <name val="Proxima Nova Light"/>
      <family val="3"/>
    </font>
    <font>
      <sz val="11"/>
      <color theme="1"/>
      <name val="Proxima Nova Light"/>
      <family val="3"/>
    </font>
    <font>
      <b/>
      <sz val="11"/>
      <color indexed="8"/>
      <name val="Proxima Nova Light"/>
      <family val="3"/>
    </font>
    <font>
      <b/>
      <sz val="8"/>
      <color theme="1"/>
      <name val="Proxima Nova Light"/>
      <family val="3"/>
    </font>
    <font>
      <b/>
      <sz val="11"/>
      <color theme="1"/>
      <name val="Proxima Nova Ligh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0" fillId="0" borderId="0" xfId="0" applyNumberFormat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E589A-97DF-449C-81B6-C4AF773D82BA}">
  <dimension ref="B2:N9"/>
  <sheetViews>
    <sheetView workbookViewId="0">
      <selection activeCell="I20" sqref="I20"/>
    </sheetView>
  </sheetViews>
  <sheetFormatPr defaultColWidth="8.88671875" defaultRowHeight="14.25" x14ac:dyDescent="0.2"/>
  <cols>
    <col min="1" max="1" width="8.88671875" style="3"/>
    <col min="2" max="2" width="15.77734375" style="3" customWidth="1"/>
    <col min="3" max="8" width="10.77734375" style="3" customWidth="1"/>
    <col min="9" max="16384" width="8.88671875" style="3"/>
  </cols>
  <sheetData>
    <row r="2" spans="2:14" ht="45" customHeight="1" x14ac:dyDescent="0.2">
      <c r="B2" s="21" t="s">
        <v>24</v>
      </c>
      <c r="C2" s="21"/>
      <c r="D2" s="4" t="s">
        <v>14</v>
      </c>
      <c r="E2" s="4" t="s">
        <v>15</v>
      </c>
      <c r="F2" s="4" t="s">
        <v>16</v>
      </c>
      <c r="G2" s="4" t="s">
        <v>17</v>
      </c>
      <c r="H2" s="4" t="s">
        <v>18</v>
      </c>
      <c r="I2" s="4" t="s">
        <v>19</v>
      </c>
      <c r="J2" s="4" t="s">
        <v>20</v>
      </c>
      <c r="K2" s="4" t="s">
        <v>21</v>
      </c>
      <c r="L2" s="4" t="s">
        <v>22</v>
      </c>
      <c r="M2" s="4" t="s">
        <v>32</v>
      </c>
      <c r="N2" s="1" t="s">
        <v>34</v>
      </c>
    </row>
    <row r="3" spans="2:14" ht="30" customHeight="1" x14ac:dyDescent="0.2">
      <c r="B3" s="1"/>
      <c r="C3" s="1" t="s">
        <v>35</v>
      </c>
      <c r="D3" s="5" t="s">
        <v>36</v>
      </c>
      <c r="E3" s="5" t="s">
        <v>36</v>
      </c>
      <c r="F3" s="5" t="s">
        <v>36</v>
      </c>
      <c r="G3" s="5" t="s">
        <v>36</v>
      </c>
      <c r="H3" s="5" t="s">
        <v>36</v>
      </c>
      <c r="I3" s="5" t="s">
        <v>36</v>
      </c>
      <c r="J3" s="5" t="s">
        <v>36</v>
      </c>
      <c r="K3" s="5" t="s">
        <v>36</v>
      </c>
      <c r="L3" s="5" t="s">
        <v>36</v>
      </c>
      <c r="M3" s="5" t="s">
        <v>36</v>
      </c>
      <c r="N3" s="5" t="s">
        <v>36</v>
      </c>
    </row>
    <row r="4" spans="2:14" ht="30" customHeight="1" x14ac:dyDescent="0.2">
      <c r="B4" s="21" t="s">
        <v>47</v>
      </c>
      <c r="C4" s="1" t="s">
        <v>26</v>
      </c>
      <c r="D4" s="2"/>
      <c r="E4" s="2"/>
      <c r="F4" s="2"/>
      <c r="G4" s="2"/>
      <c r="H4" s="2"/>
      <c r="I4" s="2"/>
      <c r="J4" s="2"/>
      <c r="K4" s="2"/>
      <c r="L4" s="2"/>
      <c r="M4" s="2"/>
      <c r="N4" s="4"/>
    </row>
    <row r="5" spans="2:14" ht="30" customHeight="1" x14ac:dyDescent="0.2">
      <c r="B5" s="21"/>
      <c r="C5" s="1" t="s">
        <v>27</v>
      </c>
      <c r="D5" s="2">
        <v>20</v>
      </c>
      <c r="E5" s="2">
        <v>4</v>
      </c>
      <c r="F5" s="2">
        <v>13</v>
      </c>
      <c r="G5" s="2">
        <v>7</v>
      </c>
      <c r="H5" s="2">
        <v>1</v>
      </c>
      <c r="I5" s="2">
        <v>1</v>
      </c>
      <c r="J5" s="2">
        <v>4</v>
      </c>
      <c r="K5" s="2">
        <v>0</v>
      </c>
      <c r="L5" s="2">
        <v>25</v>
      </c>
      <c r="M5" s="2">
        <v>0</v>
      </c>
      <c r="N5" s="4">
        <f t="shared" ref="N5:N9" si="0">SUM(D5:M5)</f>
        <v>75</v>
      </c>
    </row>
    <row r="6" spans="2:14" ht="30" customHeight="1" x14ac:dyDescent="0.2">
      <c r="B6" s="21"/>
      <c r="C6" s="1" t="s">
        <v>28</v>
      </c>
      <c r="D6" s="2"/>
      <c r="E6" s="2"/>
      <c r="F6" s="2"/>
      <c r="G6" s="2"/>
      <c r="H6" s="2"/>
      <c r="I6" s="2"/>
      <c r="J6" s="2"/>
      <c r="K6" s="2"/>
      <c r="L6" s="2"/>
      <c r="M6" s="2"/>
      <c r="N6" s="4"/>
    </row>
    <row r="7" spans="2:14" ht="30" customHeight="1" x14ac:dyDescent="0.2">
      <c r="B7" s="21" t="s">
        <v>33</v>
      </c>
      <c r="C7" s="1" t="s">
        <v>29</v>
      </c>
      <c r="D7" s="2">
        <v>8</v>
      </c>
      <c r="E7" s="2">
        <v>5</v>
      </c>
      <c r="F7" s="2">
        <v>8</v>
      </c>
      <c r="G7" s="2">
        <v>5</v>
      </c>
      <c r="H7" s="2">
        <v>0</v>
      </c>
      <c r="I7" s="2">
        <v>1</v>
      </c>
      <c r="J7" s="2">
        <v>2</v>
      </c>
      <c r="K7" s="2">
        <v>6</v>
      </c>
      <c r="L7" s="2">
        <v>10</v>
      </c>
      <c r="M7" s="2">
        <v>7</v>
      </c>
      <c r="N7" s="4">
        <f t="shared" si="0"/>
        <v>52</v>
      </c>
    </row>
    <row r="8" spans="2:14" ht="30" customHeight="1" x14ac:dyDescent="0.2">
      <c r="B8" s="21"/>
      <c r="C8" s="1" t="s">
        <v>30</v>
      </c>
      <c r="D8" s="2">
        <v>8</v>
      </c>
      <c r="E8" s="2">
        <v>5</v>
      </c>
      <c r="F8" s="2">
        <v>8</v>
      </c>
      <c r="G8" s="2">
        <v>5</v>
      </c>
      <c r="H8" s="2">
        <v>0</v>
      </c>
      <c r="I8" s="2">
        <v>1</v>
      </c>
      <c r="J8" s="2">
        <v>2</v>
      </c>
      <c r="K8" s="2">
        <v>6</v>
      </c>
      <c r="L8" s="2">
        <v>12</v>
      </c>
      <c r="M8" s="2">
        <v>7</v>
      </c>
      <c r="N8" s="4">
        <f t="shared" si="0"/>
        <v>54</v>
      </c>
    </row>
    <row r="9" spans="2:14" ht="30" customHeight="1" x14ac:dyDescent="0.2">
      <c r="B9" s="21"/>
      <c r="C9" s="1" t="s">
        <v>31</v>
      </c>
      <c r="D9" s="2">
        <v>8</v>
      </c>
      <c r="E9" s="2">
        <v>5</v>
      </c>
      <c r="F9" s="2">
        <v>8</v>
      </c>
      <c r="G9" s="2">
        <v>5</v>
      </c>
      <c r="H9" s="2">
        <v>0</v>
      </c>
      <c r="I9" s="2">
        <v>1</v>
      </c>
      <c r="J9" s="2">
        <v>2</v>
      </c>
      <c r="K9" s="2">
        <v>6</v>
      </c>
      <c r="L9" s="2">
        <v>25</v>
      </c>
      <c r="M9" s="2">
        <v>7</v>
      </c>
      <c r="N9" s="4">
        <f t="shared" si="0"/>
        <v>67</v>
      </c>
    </row>
  </sheetData>
  <mergeCells count="3">
    <mergeCell ref="B2:C2"/>
    <mergeCell ref="B4:B6"/>
    <mergeCell ref="B7:B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7AF6A-8E51-4927-8C24-1744DA0DAD62}">
  <dimension ref="B1:R24"/>
  <sheetViews>
    <sheetView tabSelected="1" workbookViewId="0"/>
  </sheetViews>
  <sheetFormatPr defaultColWidth="8.88671875" defaultRowHeight="14.25" x14ac:dyDescent="0.2"/>
  <cols>
    <col min="1" max="1" width="1.77734375" style="3" customWidth="1"/>
    <col min="2" max="2" width="10.77734375" style="3" customWidth="1"/>
    <col min="3" max="3" width="2.77734375" style="3" customWidth="1"/>
    <col min="4" max="4" width="10.77734375" style="3" customWidth="1"/>
    <col min="5" max="5" width="2.77734375" style="3" customWidth="1"/>
    <col min="6" max="6" width="12.21875" style="3" customWidth="1"/>
    <col min="7" max="16" width="10.77734375" style="3" customWidth="1"/>
    <col min="17" max="17" width="2.77734375" style="3" customWidth="1"/>
    <col min="18" max="18" width="12.21875" style="3" customWidth="1"/>
    <col min="19" max="16384" width="8.88671875" style="3"/>
  </cols>
  <sheetData>
    <row r="1" spans="2:18" ht="9.9499999999999993" customHeight="1" x14ac:dyDescent="0.2"/>
    <row r="2" spans="2:18" ht="45" customHeight="1" x14ac:dyDescent="0.2">
      <c r="B2" s="14" t="s">
        <v>24</v>
      </c>
      <c r="C2" s="25" t="s">
        <v>137</v>
      </c>
      <c r="D2" s="25"/>
      <c r="E2" s="25"/>
    </row>
    <row r="3" spans="2:18" ht="9.9499999999999993" customHeight="1" x14ac:dyDescent="0.2"/>
    <row r="4" spans="2:18" ht="30" customHeight="1" x14ac:dyDescent="0.2">
      <c r="B4" s="14" t="s">
        <v>37</v>
      </c>
      <c r="C4" s="26" t="s">
        <v>135</v>
      </c>
      <c r="D4" s="26"/>
      <c r="E4" s="26"/>
    </row>
    <row r="5" spans="2:18" ht="45" customHeight="1" x14ac:dyDescent="0.2">
      <c r="B5" s="14" t="s">
        <v>25</v>
      </c>
      <c r="C5" s="27">
        <f>D23</f>
        <v>280.61644000000001</v>
      </c>
      <c r="D5" s="27"/>
      <c r="E5" s="27"/>
    </row>
    <row r="6" spans="2:18" ht="9.9499999999999993" customHeight="1" x14ac:dyDescent="0.2"/>
    <row r="7" spans="2:18" ht="9.9499999999999993" customHeight="1" x14ac:dyDescent="0.2"/>
    <row r="8" spans="2:18" ht="15" customHeight="1" x14ac:dyDescent="0.2">
      <c r="B8" s="21" t="s">
        <v>39</v>
      </c>
      <c r="D8" s="21" t="s">
        <v>40</v>
      </c>
      <c r="F8" s="22" t="s">
        <v>136</v>
      </c>
      <c r="G8" s="23"/>
      <c r="H8" s="23"/>
      <c r="I8" s="23"/>
      <c r="J8" s="23"/>
      <c r="K8" s="23"/>
      <c r="L8" s="23"/>
      <c r="M8" s="23"/>
      <c r="N8" s="23"/>
      <c r="O8" s="23"/>
      <c r="P8" s="24"/>
      <c r="R8" s="21" t="s">
        <v>59</v>
      </c>
    </row>
    <row r="9" spans="2:18" ht="45" customHeight="1" x14ac:dyDescent="0.2">
      <c r="B9" s="21"/>
      <c r="D9" s="21"/>
      <c r="F9" s="1" t="s">
        <v>14</v>
      </c>
      <c r="G9" s="1" t="s">
        <v>15</v>
      </c>
      <c r="H9" s="1" t="s">
        <v>16</v>
      </c>
      <c r="I9" s="1" t="s">
        <v>17</v>
      </c>
      <c r="J9" s="1" t="s">
        <v>18</v>
      </c>
      <c r="K9" s="1" t="s">
        <v>19</v>
      </c>
      <c r="L9" s="1" t="s">
        <v>20</v>
      </c>
      <c r="M9" s="1" t="s">
        <v>21</v>
      </c>
      <c r="N9" s="1" t="s">
        <v>22</v>
      </c>
      <c r="O9" s="1" t="s">
        <v>32</v>
      </c>
      <c r="P9" s="1" t="s">
        <v>46</v>
      </c>
      <c r="R9" s="21"/>
    </row>
    <row r="10" spans="2:18" ht="15" customHeight="1" x14ac:dyDescent="0.2">
      <c r="B10" s="4" t="s">
        <v>0</v>
      </c>
      <c r="D10" s="19">
        <f>SUM(F10:P10)</f>
        <v>28.103119999999997</v>
      </c>
      <c r="E10" s="18"/>
      <c r="F10" s="19" cm="1">
        <f t="array" ref="F10:F21">Heating!I10:I21</f>
        <v>6.3879999999999999</v>
      </c>
      <c r="G10" s="19" cm="1">
        <f t="array" ref="G10:G21">'Hot Water'!J10:J21</f>
        <v>2.7682000000000002</v>
      </c>
      <c r="H10" s="19" cm="1">
        <f t="array" ref="H10:H21">'Internal Lighting'!I10:I21</f>
        <v>2.3129</v>
      </c>
      <c r="I10" s="19" cm="1">
        <f t="array" ref="I10:I21">'Fans &amp; Pumps'!N10:N21</f>
        <v>2.3448499999999997</v>
      </c>
      <c r="J10" s="19" cm="1">
        <f t="array" ref="J10:J21">Cooling!E10:E21</f>
        <v>0.33200000000000002</v>
      </c>
      <c r="K10" s="19" cm="1">
        <f t="array" ref="K10:K21">Lifts!E10:E21</f>
        <v>6.8269999999999997E-2</v>
      </c>
      <c r="L10" s="19" cm="1">
        <f t="array" ref="L10:L21">'Building Related Services'!E10:E21</f>
        <v>2.2755999999999998</v>
      </c>
      <c r="M10" s="19" cm="1">
        <f t="array" ref="M10:M21">'External Lighting'!F10:F21</f>
        <v>0.1598</v>
      </c>
      <c r="N10" s="19" cm="1">
        <f t="array" ref="N10:N21">'Small Power'!N10:N21</f>
        <v>4.4337</v>
      </c>
      <c r="O10" s="19" cm="1">
        <f t="array" ref="O10:O21">Catering!E10:E21</f>
        <v>3.9824000000000002</v>
      </c>
      <c r="P10" s="19" cm="1">
        <f t="array" ref="P10:P21">Server!E10:E21</f>
        <v>3.0373999999999999</v>
      </c>
      <c r="Q10" s="18"/>
      <c r="R10" s="19">
        <f>Miscellaneous!E10</f>
        <v>0</v>
      </c>
    </row>
    <row r="11" spans="2:18" ht="15" customHeight="1" x14ac:dyDescent="0.2">
      <c r="B11" s="4" t="s">
        <v>1</v>
      </c>
      <c r="D11" s="19">
        <f>SUM(F11:P11)</f>
        <v>23.826020000000003</v>
      </c>
      <c r="E11" s="18"/>
      <c r="F11" s="19">
        <v>4.1192000000000002</v>
      </c>
      <c r="G11" s="19">
        <v>2.4278</v>
      </c>
      <c r="H11" s="19">
        <v>1.9287000000000003</v>
      </c>
      <c r="I11" s="19">
        <v>1.9322499999999998</v>
      </c>
      <c r="J11" s="19">
        <v>0.32179999999999997</v>
      </c>
      <c r="K11" s="19">
        <v>6.8269999999999997E-2</v>
      </c>
      <c r="L11" s="19">
        <v>2.2755999999999998</v>
      </c>
      <c r="M11" s="19">
        <v>0.1164</v>
      </c>
      <c r="N11" s="19">
        <v>3.9101000000000004</v>
      </c>
      <c r="O11" s="19">
        <v>3.9824000000000002</v>
      </c>
      <c r="P11" s="19">
        <v>2.7435</v>
      </c>
      <c r="Q11" s="18"/>
      <c r="R11" s="19">
        <f>Miscellaneous!E11</f>
        <v>0</v>
      </c>
    </row>
    <row r="12" spans="2:18" ht="15" customHeight="1" x14ac:dyDescent="0.2">
      <c r="B12" s="4" t="s">
        <v>2</v>
      </c>
      <c r="D12" s="19">
        <f>SUM(F12:P12)</f>
        <v>21.036319999999996</v>
      </c>
      <c r="E12" s="18"/>
      <c r="F12" s="19">
        <v>2.3814000000000002</v>
      </c>
      <c r="G12" s="19">
        <v>2.0884</v>
      </c>
      <c r="H12" s="19">
        <v>1.6856</v>
      </c>
      <c r="I12" s="19">
        <v>1.6271499999999999</v>
      </c>
      <c r="J12" s="19">
        <v>0.36919999999999997</v>
      </c>
      <c r="K12" s="19">
        <v>6.8269999999999997E-2</v>
      </c>
      <c r="L12" s="19">
        <v>2.2755999999999998</v>
      </c>
      <c r="M12" s="19">
        <v>0.10440000000000001</v>
      </c>
      <c r="N12" s="19">
        <v>3.4165000000000001</v>
      </c>
      <c r="O12" s="19">
        <v>3.9824000000000002</v>
      </c>
      <c r="P12" s="19">
        <v>3.0373999999999999</v>
      </c>
      <c r="Q12" s="18"/>
      <c r="R12" s="19">
        <f>Miscellaneous!E12</f>
        <v>0</v>
      </c>
    </row>
    <row r="13" spans="2:18" ht="15" customHeight="1" x14ac:dyDescent="0.2">
      <c r="B13" s="4" t="s">
        <v>3</v>
      </c>
      <c r="D13" s="19">
        <f t="shared" ref="D13:D21" si="0">SUM(F13:P13)</f>
        <v>26.278170000000003</v>
      </c>
      <c r="E13" s="18"/>
      <c r="F13" s="19">
        <v>3.3323</v>
      </c>
      <c r="G13" s="19">
        <v>3.0268000000000002</v>
      </c>
      <c r="H13" s="19">
        <v>2.4746000000000001</v>
      </c>
      <c r="I13" s="19">
        <v>2.5512999999999999</v>
      </c>
      <c r="J13" s="19">
        <v>0.39319999999999999</v>
      </c>
      <c r="K13" s="19">
        <v>6.8269999999999997E-2</v>
      </c>
      <c r="L13" s="19">
        <v>2.2755999999999998</v>
      </c>
      <c r="M13" s="19">
        <v>5.4100000000000002E-2</v>
      </c>
      <c r="N13" s="19">
        <v>5.1802000000000001</v>
      </c>
      <c r="O13" s="19">
        <v>3.9824000000000002</v>
      </c>
      <c r="P13" s="19">
        <v>2.9394</v>
      </c>
      <c r="Q13" s="18"/>
      <c r="R13" s="19">
        <f>Miscellaneous!E13</f>
        <v>0</v>
      </c>
    </row>
    <row r="14" spans="2:18" ht="15" customHeight="1" x14ac:dyDescent="0.2">
      <c r="B14" s="4" t="s">
        <v>4</v>
      </c>
      <c r="D14" s="19">
        <f t="shared" si="0"/>
        <v>25.552369999999996</v>
      </c>
      <c r="E14" s="18"/>
      <c r="F14" s="19">
        <v>1.8883000000000001</v>
      </c>
      <c r="G14" s="19">
        <v>3.0034000000000001</v>
      </c>
      <c r="H14" s="19">
        <v>2.4287999999999998</v>
      </c>
      <c r="I14" s="19">
        <v>3.1809999999999996</v>
      </c>
      <c r="J14" s="19">
        <v>0.46129999999999999</v>
      </c>
      <c r="K14" s="19">
        <v>6.8269999999999997E-2</v>
      </c>
      <c r="L14" s="19">
        <v>2.2755999999999998</v>
      </c>
      <c r="M14" s="19">
        <v>3.39E-2</v>
      </c>
      <c r="N14" s="19">
        <v>5.1920000000000002</v>
      </c>
      <c r="O14" s="19">
        <v>3.9824000000000002</v>
      </c>
      <c r="P14" s="19">
        <v>3.0373999999999999</v>
      </c>
      <c r="Q14" s="18"/>
      <c r="R14" s="19">
        <f>Miscellaneous!E14</f>
        <v>0</v>
      </c>
    </row>
    <row r="15" spans="2:18" ht="15" customHeight="1" x14ac:dyDescent="0.2">
      <c r="B15" s="4" t="s">
        <v>5</v>
      </c>
      <c r="D15" s="19">
        <f t="shared" si="0"/>
        <v>24.688569999999999</v>
      </c>
      <c r="E15" s="18"/>
      <c r="F15" s="19">
        <v>1.341</v>
      </c>
      <c r="G15" s="19">
        <v>2.8527</v>
      </c>
      <c r="H15" s="19">
        <v>2.3083</v>
      </c>
      <c r="I15" s="19">
        <v>3.5122</v>
      </c>
      <c r="J15" s="19">
        <v>0.46860000000000002</v>
      </c>
      <c r="K15" s="19">
        <v>6.8269999999999997E-2</v>
      </c>
      <c r="L15" s="19">
        <v>2.2755999999999998</v>
      </c>
      <c r="M15" s="19">
        <v>1.29E-2</v>
      </c>
      <c r="N15" s="19">
        <v>4.9271999999999991</v>
      </c>
      <c r="O15" s="19">
        <v>3.9824000000000002</v>
      </c>
      <c r="P15" s="19">
        <v>2.9394</v>
      </c>
      <c r="Q15" s="18"/>
      <c r="R15" s="19">
        <f>Miscellaneous!E15</f>
        <v>0</v>
      </c>
    </row>
    <row r="16" spans="2:18" ht="15" customHeight="1" x14ac:dyDescent="0.2">
      <c r="B16" s="4" t="s">
        <v>6</v>
      </c>
      <c r="D16" s="19">
        <f t="shared" si="0"/>
        <v>22.442319999999995</v>
      </c>
      <c r="E16" s="18"/>
      <c r="F16" s="19">
        <v>0.77</v>
      </c>
      <c r="G16" s="19">
        <v>2.4195000000000002</v>
      </c>
      <c r="H16" s="19">
        <v>1.9386000000000001</v>
      </c>
      <c r="I16" s="19">
        <v>3.2506500000000003</v>
      </c>
      <c r="J16" s="19">
        <v>0.50549999999999995</v>
      </c>
      <c r="K16" s="19">
        <v>6.8269999999999997E-2</v>
      </c>
      <c r="L16" s="19">
        <v>2.2755999999999998</v>
      </c>
      <c r="M16" s="19">
        <v>1.9400000000000001E-2</v>
      </c>
      <c r="N16" s="19">
        <v>4.1749999999999998</v>
      </c>
      <c r="O16" s="19">
        <v>3.9824000000000002</v>
      </c>
      <c r="P16" s="19">
        <v>3.0373999999999999</v>
      </c>
      <c r="Q16" s="18"/>
      <c r="R16" s="19">
        <f>Miscellaneous!E16</f>
        <v>0</v>
      </c>
    </row>
    <row r="17" spans="2:18" ht="15" customHeight="1" x14ac:dyDescent="0.2">
      <c r="B17" s="4" t="s">
        <v>7</v>
      </c>
      <c r="D17" s="19">
        <f t="shared" si="0"/>
        <v>10.14467</v>
      </c>
      <c r="E17" s="18"/>
      <c r="F17" s="19">
        <v>0</v>
      </c>
      <c r="G17" s="19">
        <v>0.1045</v>
      </c>
      <c r="H17" s="19">
        <v>0</v>
      </c>
      <c r="I17" s="19">
        <v>0</v>
      </c>
      <c r="J17" s="19">
        <v>0.49519999999999997</v>
      </c>
      <c r="K17" s="19">
        <v>6.8269999999999997E-2</v>
      </c>
      <c r="L17" s="19">
        <v>2.2755999999999998</v>
      </c>
      <c r="M17" s="19">
        <v>4.5100000000000001E-2</v>
      </c>
      <c r="N17" s="19">
        <v>0.13619999999999999</v>
      </c>
      <c r="O17" s="19">
        <v>3.9824000000000002</v>
      </c>
      <c r="P17" s="19">
        <v>3.0373999999999999</v>
      </c>
      <c r="Q17" s="18"/>
      <c r="R17" s="19">
        <f>Miscellaneous!E17</f>
        <v>0</v>
      </c>
    </row>
    <row r="18" spans="2:18" ht="15" customHeight="1" x14ac:dyDescent="0.2">
      <c r="B18" s="4" t="s">
        <v>8</v>
      </c>
      <c r="D18" s="19">
        <f t="shared" si="0"/>
        <v>24.36412</v>
      </c>
      <c r="E18" s="18"/>
      <c r="F18" s="19">
        <v>1.4256</v>
      </c>
      <c r="G18" s="19">
        <v>2.8504</v>
      </c>
      <c r="H18" s="19">
        <v>2.3729</v>
      </c>
      <c r="I18" s="19">
        <v>2.9939499999999999</v>
      </c>
      <c r="J18" s="19">
        <v>0.46129999999999999</v>
      </c>
      <c r="K18" s="19">
        <v>6.8269999999999997E-2</v>
      </c>
      <c r="L18" s="19">
        <v>2.2755999999999998</v>
      </c>
      <c r="M18" s="19">
        <v>7.2999999999999995E-2</v>
      </c>
      <c r="N18" s="19">
        <v>4.9213000000000005</v>
      </c>
      <c r="O18" s="19">
        <v>3.9824000000000002</v>
      </c>
      <c r="P18" s="19">
        <v>2.9394</v>
      </c>
      <c r="Q18" s="18"/>
      <c r="R18" s="19">
        <f>Miscellaneous!E18</f>
        <v>0</v>
      </c>
    </row>
    <row r="19" spans="2:18" ht="15" customHeight="1" x14ac:dyDescent="0.2">
      <c r="B19" s="4" t="s">
        <v>9</v>
      </c>
      <c r="D19" s="19">
        <f t="shared" si="0"/>
        <v>24.101019999999998</v>
      </c>
      <c r="E19" s="18"/>
      <c r="F19" s="19">
        <v>2.0348000000000002</v>
      </c>
      <c r="G19" s="19">
        <v>2.7443999999999997</v>
      </c>
      <c r="H19" s="19">
        <v>2.2966000000000002</v>
      </c>
      <c r="I19" s="19">
        <v>2.4335499999999999</v>
      </c>
      <c r="J19" s="19">
        <v>0.43130000000000002</v>
      </c>
      <c r="K19" s="19">
        <v>6.8269999999999997E-2</v>
      </c>
      <c r="L19" s="19">
        <v>2.2755999999999998</v>
      </c>
      <c r="M19" s="19">
        <v>0.1105</v>
      </c>
      <c r="N19" s="19">
        <v>4.6861999999999995</v>
      </c>
      <c r="O19" s="19">
        <v>3.9824000000000002</v>
      </c>
      <c r="P19" s="19">
        <v>3.0373999999999999</v>
      </c>
      <c r="Q19" s="18"/>
      <c r="R19" s="19">
        <f>Miscellaneous!E19</f>
        <v>0</v>
      </c>
    </row>
    <row r="20" spans="2:18" ht="15" customHeight="1" x14ac:dyDescent="0.2">
      <c r="B20" s="4" t="s">
        <v>10</v>
      </c>
      <c r="D20" s="19">
        <f>SUM(F20:P20)</f>
        <v>27.00412</v>
      </c>
      <c r="E20" s="18"/>
      <c r="F20" s="19">
        <v>2.4815999999999998</v>
      </c>
      <c r="G20" s="19">
        <v>3.6114999999999999</v>
      </c>
      <c r="H20" s="19">
        <v>2.9460999999999999</v>
      </c>
      <c r="I20" s="19">
        <v>2.4655499999999999</v>
      </c>
      <c r="J20" s="19">
        <v>0.3921</v>
      </c>
      <c r="K20" s="19">
        <v>6.8269999999999997E-2</v>
      </c>
      <c r="L20" s="19">
        <v>2.2755999999999998</v>
      </c>
      <c r="M20" s="19">
        <v>0.15</v>
      </c>
      <c r="N20" s="19">
        <v>5.6915999999999993</v>
      </c>
      <c r="O20" s="19">
        <v>3.9824000000000002</v>
      </c>
      <c r="P20" s="19">
        <v>2.9394</v>
      </c>
      <c r="Q20" s="18"/>
      <c r="R20" s="19">
        <f>Miscellaneous!E20</f>
        <v>0</v>
      </c>
    </row>
    <row r="21" spans="2:18" ht="15" customHeight="1" x14ac:dyDescent="0.2">
      <c r="B21" s="4" t="s">
        <v>11</v>
      </c>
      <c r="D21" s="19">
        <f t="shared" si="0"/>
        <v>23.075620000000001</v>
      </c>
      <c r="E21" s="18"/>
      <c r="F21" s="19">
        <v>2.6844999999999999</v>
      </c>
      <c r="G21" s="19">
        <v>2.6073</v>
      </c>
      <c r="H21" s="19">
        <v>1.9967000000000001</v>
      </c>
      <c r="I21" s="19">
        <v>1.9601500000000001</v>
      </c>
      <c r="J21" s="19">
        <v>0.3624</v>
      </c>
      <c r="K21" s="19">
        <v>6.8269999999999997E-2</v>
      </c>
      <c r="L21" s="19">
        <v>2.2755999999999998</v>
      </c>
      <c r="M21" s="19">
        <v>0.18479999999999999</v>
      </c>
      <c r="N21" s="19">
        <v>3.9161000000000001</v>
      </c>
      <c r="O21" s="19">
        <v>3.9824000000000002</v>
      </c>
      <c r="P21" s="19">
        <v>3.0373999999999999</v>
      </c>
      <c r="Q21" s="18"/>
      <c r="R21" s="19">
        <f>Miscellaneous!E21</f>
        <v>0</v>
      </c>
    </row>
    <row r="22" spans="2:18" ht="9.9499999999999993" customHeight="1" x14ac:dyDescent="0.2"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</row>
    <row r="23" spans="2:18" ht="45" customHeight="1" x14ac:dyDescent="0.2">
      <c r="B23" s="1" t="s">
        <v>23</v>
      </c>
      <c r="D23" s="20">
        <f t="shared" ref="D23" si="1">SUM(D10:D21)</f>
        <v>280.61644000000001</v>
      </c>
      <c r="E23" s="18"/>
      <c r="F23" s="20">
        <f>SUM(F10:F21)</f>
        <v>28.846700000000002</v>
      </c>
      <c r="G23" s="20">
        <f t="shared" ref="G23:O23" si="2">SUM(G10:G21)</f>
        <v>30.504899999999996</v>
      </c>
      <c r="H23" s="20">
        <f t="shared" si="2"/>
        <v>24.689800000000005</v>
      </c>
      <c r="I23" s="20">
        <f t="shared" si="2"/>
        <v>28.252599999999997</v>
      </c>
      <c r="J23" s="20">
        <f t="shared" si="2"/>
        <v>4.9939</v>
      </c>
      <c r="K23" s="20">
        <f t="shared" si="2"/>
        <v>0.81924000000000019</v>
      </c>
      <c r="L23" s="20">
        <f t="shared" si="2"/>
        <v>27.307200000000005</v>
      </c>
      <c r="M23" s="20">
        <f t="shared" si="2"/>
        <v>1.0643</v>
      </c>
      <c r="N23" s="20">
        <f t="shared" si="2"/>
        <v>50.586100000000002</v>
      </c>
      <c r="O23" s="20">
        <f t="shared" si="2"/>
        <v>47.788799999999988</v>
      </c>
      <c r="P23" s="20">
        <f t="shared" ref="P23" si="3">SUM(P10:P21)</f>
        <v>35.762899999999995</v>
      </c>
      <c r="Q23" s="18"/>
      <c r="R23" s="20">
        <f>SUM(R10:R21)</f>
        <v>0</v>
      </c>
    </row>
    <row r="24" spans="2:18" ht="9.9499999999999993" customHeight="1" x14ac:dyDescent="0.2"/>
  </sheetData>
  <mergeCells count="7">
    <mergeCell ref="R8:R9"/>
    <mergeCell ref="B8:B9"/>
    <mergeCell ref="D8:D9"/>
    <mergeCell ref="F8:P8"/>
    <mergeCell ref="C2:E2"/>
    <mergeCell ref="C4:E4"/>
    <mergeCell ref="C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C9D9F-253E-412E-AC05-5A177C636C70}">
  <sheetPr>
    <tabColor rgb="FFC00000"/>
  </sheetPr>
  <dimension ref="B1:I45"/>
  <sheetViews>
    <sheetView zoomScaleNormal="100" workbookViewId="0"/>
  </sheetViews>
  <sheetFormatPr defaultColWidth="8.88671875" defaultRowHeight="14.25" x14ac:dyDescent="0.2"/>
  <cols>
    <col min="1" max="1" width="1.77734375" style="3" customWidth="1"/>
    <col min="2" max="7" width="10.77734375" style="3" customWidth="1"/>
    <col min="8" max="8" width="2.77734375" style="3" customWidth="1"/>
    <col min="9" max="11" width="10.77734375" style="3" customWidth="1"/>
    <col min="12" max="13" width="15.33203125" style="3" customWidth="1"/>
    <col min="14" max="14" width="8.88671875" style="3"/>
    <col min="15" max="15" width="17.21875" style="3" customWidth="1"/>
    <col min="16" max="16" width="12.21875" style="3" customWidth="1"/>
    <col min="17" max="18" width="8.88671875" style="3"/>
    <col min="19" max="19" width="13.77734375" style="3" customWidth="1"/>
    <col min="20" max="20" width="12" style="3" customWidth="1"/>
    <col min="21" max="21" width="12.77734375" style="3" customWidth="1"/>
    <col min="22" max="16384" width="8.88671875" style="3"/>
  </cols>
  <sheetData>
    <row r="1" spans="2:9" ht="9.9499999999999993" customHeight="1" x14ac:dyDescent="0.2"/>
    <row r="2" spans="2:9" ht="45" customHeight="1" x14ac:dyDescent="0.2">
      <c r="B2" s="1" t="s">
        <v>24</v>
      </c>
      <c r="C2" s="25" t="s">
        <v>14</v>
      </c>
      <c r="D2" s="25"/>
      <c r="E2" s="25"/>
    </row>
    <row r="3" spans="2:9" ht="9.9499999999999993" customHeight="1" x14ac:dyDescent="0.2"/>
    <row r="4" spans="2:9" ht="30" customHeight="1" x14ac:dyDescent="0.2">
      <c r="B4" s="11" t="s">
        <v>37</v>
      </c>
      <c r="C4" s="26" t="s">
        <v>52</v>
      </c>
      <c r="D4" s="26"/>
      <c r="E4" s="26"/>
    </row>
    <row r="5" spans="2:9" ht="45" customHeight="1" x14ac:dyDescent="0.2">
      <c r="B5" s="1" t="s">
        <v>25</v>
      </c>
      <c r="C5" s="28">
        <f>I23</f>
        <v>28.846700000000002</v>
      </c>
      <c r="D5" s="28"/>
      <c r="E5" s="28"/>
    </row>
    <row r="6" spans="2:9" ht="9.9499999999999993" customHeight="1" x14ac:dyDescent="0.2"/>
    <row r="7" spans="2:9" ht="9.9499999999999993" customHeight="1" x14ac:dyDescent="0.2"/>
    <row r="8" spans="2:9" ht="30" customHeight="1" x14ac:dyDescent="0.2">
      <c r="B8" s="1" t="s">
        <v>37</v>
      </c>
      <c r="C8" s="16" t="s">
        <v>99</v>
      </c>
      <c r="D8" s="16" t="s">
        <v>100</v>
      </c>
      <c r="E8" s="16" t="s">
        <v>50</v>
      </c>
      <c r="F8" s="16" t="s">
        <v>51</v>
      </c>
      <c r="G8" s="16" t="s">
        <v>101</v>
      </c>
      <c r="I8" s="21" t="s">
        <v>13</v>
      </c>
    </row>
    <row r="9" spans="2:9" ht="30" customHeight="1" x14ac:dyDescent="0.2">
      <c r="B9" s="1" t="s">
        <v>38</v>
      </c>
      <c r="C9" s="7" t="s">
        <v>49</v>
      </c>
      <c r="D9" s="7" t="s">
        <v>41</v>
      </c>
      <c r="E9" s="7" t="s">
        <v>73</v>
      </c>
      <c r="F9" s="7" t="s">
        <v>79</v>
      </c>
      <c r="G9" s="7" t="s">
        <v>84</v>
      </c>
      <c r="I9" s="21"/>
    </row>
    <row r="10" spans="2:9" ht="15" customHeight="1" x14ac:dyDescent="0.2">
      <c r="B10" s="4" t="s">
        <v>0</v>
      </c>
      <c r="C10" s="19">
        <v>2.7765</v>
      </c>
      <c r="D10" s="19">
        <v>2.7765</v>
      </c>
      <c r="E10" s="19">
        <v>0.62460000000000004</v>
      </c>
      <c r="F10" s="19">
        <v>3.85E-2</v>
      </c>
      <c r="G10" s="19">
        <v>0.1719</v>
      </c>
      <c r="H10" s="18"/>
      <c r="I10" s="20">
        <f t="shared" ref="I10:I21" si="0">SUM(C10:G10)</f>
        <v>6.3879999999999999</v>
      </c>
    </row>
    <row r="11" spans="2:9" ht="15" customHeight="1" x14ac:dyDescent="0.2">
      <c r="B11" s="4" t="s">
        <v>1</v>
      </c>
      <c r="C11" s="19">
        <v>1.7941</v>
      </c>
      <c r="D11" s="19">
        <v>1.7941</v>
      </c>
      <c r="E11" s="19">
        <v>0.3896</v>
      </c>
      <c r="F11" s="19">
        <v>2.8199999999999999E-2</v>
      </c>
      <c r="G11" s="19">
        <v>0.1132</v>
      </c>
      <c r="H11" s="18"/>
      <c r="I11" s="20">
        <f t="shared" si="0"/>
        <v>4.1192000000000002</v>
      </c>
    </row>
    <row r="12" spans="2:9" ht="15" customHeight="1" x14ac:dyDescent="0.2">
      <c r="B12" s="4" t="s">
        <v>2</v>
      </c>
      <c r="C12" s="19">
        <v>1.0454000000000001</v>
      </c>
      <c r="D12" s="19">
        <v>1.0454000000000001</v>
      </c>
      <c r="E12" s="19">
        <v>0.2127</v>
      </c>
      <c r="F12" s="19">
        <v>1.5100000000000001E-2</v>
      </c>
      <c r="G12" s="19">
        <v>6.2799999999999995E-2</v>
      </c>
      <c r="H12" s="18"/>
      <c r="I12" s="20">
        <f t="shared" si="0"/>
        <v>2.3814000000000002</v>
      </c>
    </row>
    <row r="13" spans="2:9" ht="15" customHeight="1" x14ac:dyDescent="0.2">
      <c r="B13" s="4" t="s">
        <v>3</v>
      </c>
      <c r="C13" s="19">
        <v>1.5216499999999999</v>
      </c>
      <c r="D13" s="19">
        <v>1.5216499999999999</v>
      </c>
      <c r="E13" s="19">
        <v>0.20579999999999998</v>
      </c>
      <c r="F13" s="19">
        <v>1.4999999999999999E-2</v>
      </c>
      <c r="G13" s="19">
        <v>6.8199999999999997E-2</v>
      </c>
      <c r="H13" s="18"/>
      <c r="I13" s="20">
        <f t="shared" si="0"/>
        <v>3.3323</v>
      </c>
    </row>
    <row r="14" spans="2:9" ht="15" customHeight="1" x14ac:dyDescent="0.2">
      <c r="B14" s="4" t="s">
        <v>4</v>
      </c>
      <c r="C14" s="19">
        <v>0.94415000000000004</v>
      </c>
      <c r="D14" s="19">
        <v>0.94415000000000004</v>
      </c>
      <c r="E14" s="19">
        <v>0</v>
      </c>
      <c r="F14" s="19">
        <v>0</v>
      </c>
      <c r="G14" s="19">
        <v>0</v>
      </c>
      <c r="H14" s="18"/>
      <c r="I14" s="20">
        <f t="shared" si="0"/>
        <v>1.8883000000000001</v>
      </c>
    </row>
    <row r="15" spans="2:9" ht="15" customHeight="1" x14ac:dyDescent="0.2">
      <c r="B15" s="4" t="s">
        <v>5</v>
      </c>
      <c r="C15" s="19">
        <v>0.66810000000000003</v>
      </c>
      <c r="D15" s="19">
        <v>0.66810000000000003</v>
      </c>
      <c r="E15" s="19">
        <v>3.0000000000000001E-3</v>
      </c>
      <c r="F15" s="19">
        <v>0</v>
      </c>
      <c r="G15" s="19">
        <v>1.8E-3</v>
      </c>
      <c r="H15" s="18"/>
      <c r="I15" s="20">
        <f t="shared" si="0"/>
        <v>1.341</v>
      </c>
    </row>
    <row r="16" spans="2:9" ht="15" customHeight="1" x14ac:dyDescent="0.2">
      <c r="B16" s="4" t="s">
        <v>6</v>
      </c>
      <c r="C16" s="19">
        <v>0.38500000000000001</v>
      </c>
      <c r="D16" s="19">
        <v>0.38500000000000001</v>
      </c>
      <c r="E16" s="19">
        <v>0</v>
      </c>
      <c r="F16" s="19">
        <v>0</v>
      </c>
      <c r="G16" s="19">
        <v>0</v>
      </c>
      <c r="H16" s="18"/>
      <c r="I16" s="20">
        <f t="shared" si="0"/>
        <v>0.77</v>
      </c>
    </row>
    <row r="17" spans="2:9" ht="15" customHeight="1" x14ac:dyDescent="0.2">
      <c r="B17" s="4" t="s">
        <v>7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8"/>
      <c r="I17" s="20">
        <f t="shared" si="0"/>
        <v>0</v>
      </c>
    </row>
    <row r="18" spans="2:9" ht="15" customHeight="1" x14ac:dyDescent="0.2">
      <c r="B18" s="4" t="s">
        <v>8</v>
      </c>
      <c r="C18" s="19">
        <v>0.71279999999999999</v>
      </c>
      <c r="D18" s="19">
        <v>0.71279999999999999</v>
      </c>
      <c r="E18" s="19">
        <v>0</v>
      </c>
      <c r="F18" s="19">
        <v>0</v>
      </c>
      <c r="G18" s="19">
        <v>0</v>
      </c>
      <c r="H18" s="18"/>
      <c r="I18" s="20">
        <f t="shared" si="0"/>
        <v>1.4256</v>
      </c>
    </row>
    <row r="19" spans="2:9" ht="15" customHeight="1" x14ac:dyDescent="0.2">
      <c r="B19" s="4" t="s">
        <v>9</v>
      </c>
      <c r="C19" s="19">
        <v>0.9819500000000001</v>
      </c>
      <c r="D19" s="19">
        <v>0.9819500000000001</v>
      </c>
      <c r="E19" s="19">
        <v>5.5100000000000003E-2</v>
      </c>
      <c r="F19" s="19">
        <v>5.1000000000000004E-3</v>
      </c>
      <c r="G19" s="19">
        <v>1.0699999999999999E-2</v>
      </c>
      <c r="H19" s="18"/>
      <c r="I19" s="20">
        <f t="shared" si="0"/>
        <v>2.0348000000000002</v>
      </c>
    </row>
    <row r="20" spans="2:9" ht="15" customHeight="1" x14ac:dyDescent="0.2">
      <c r="B20" s="4" t="s">
        <v>10</v>
      </c>
      <c r="C20" s="19">
        <v>1.1213999999999997</v>
      </c>
      <c r="D20" s="19">
        <v>1.1213999999999997</v>
      </c>
      <c r="E20" s="19">
        <v>0.1852</v>
      </c>
      <c r="F20" s="19">
        <v>1.4999999999999999E-2</v>
      </c>
      <c r="G20" s="19">
        <v>3.8600000000000002E-2</v>
      </c>
      <c r="H20" s="18"/>
      <c r="I20" s="20">
        <f t="shared" si="0"/>
        <v>2.4815999999999998</v>
      </c>
    </row>
    <row r="21" spans="2:9" ht="15" customHeight="1" x14ac:dyDescent="0.2">
      <c r="B21" s="4" t="s">
        <v>11</v>
      </c>
      <c r="C21" s="19">
        <v>1.1757</v>
      </c>
      <c r="D21" s="19">
        <v>1.1757</v>
      </c>
      <c r="E21" s="19">
        <v>0.2515</v>
      </c>
      <c r="F21" s="19">
        <v>1.89E-2</v>
      </c>
      <c r="G21" s="19">
        <v>6.2700000000000006E-2</v>
      </c>
      <c r="H21" s="18"/>
      <c r="I21" s="20">
        <f t="shared" si="0"/>
        <v>2.6844999999999999</v>
      </c>
    </row>
    <row r="22" spans="2:9" ht="9.9499999999999993" customHeight="1" x14ac:dyDescent="0.2">
      <c r="C22" s="18"/>
      <c r="D22" s="18"/>
      <c r="E22" s="18"/>
      <c r="F22" s="18"/>
      <c r="G22" s="18"/>
      <c r="H22" s="18"/>
      <c r="I22" s="18"/>
    </row>
    <row r="23" spans="2:9" ht="45" customHeight="1" x14ac:dyDescent="0.2">
      <c r="B23" s="1" t="s">
        <v>12</v>
      </c>
      <c r="C23" s="20">
        <f t="shared" ref="C23:D23" si="1">SUM(C10:C21)</f>
        <v>13.126749999999998</v>
      </c>
      <c r="D23" s="20">
        <f t="shared" si="1"/>
        <v>13.126749999999998</v>
      </c>
      <c r="E23" s="20">
        <f t="shared" ref="E23:G23" si="2">SUM(E10:E21)</f>
        <v>1.9275</v>
      </c>
      <c r="F23" s="20">
        <f t="shared" si="2"/>
        <v>0.13579999999999998</v>
      </c>
      <c r="G23" s="20">
        <f t="shared" si="2"/>
        <v>0.52990000000000004</v>
      </c>
      <c r="H23" s="18"/>
      <c r="I23" s="20">
        <f>SUM(I10:I21)</f>
        <v>28.846700000000002</v>
      </c>
    </row>
    <row r="33" ht="13.9" customHeight="1" x14ac:dyDescent="0.2"/>
    <row r="34" ht="13.9" customHeight="1" x14ac:dyDescent="0.2"/>
    <row r="35" ht="13.9" customHeight="1" x14ac:dyDescent="0.2"/>
    <row r="37" ht="13.9" customHeight="1" x14ac:dyDescent="0.2"/>
    <row r="40" ht="13.9" customHeight="1" x14ac:dyDescent="0.2"/>
    <row r="41" ht="13.9" customHeight="1" x14ac:dyDescent="0.2"/>
    <row r="43" ht="13.9" customHeight="1" x14ac:dyDescent="0.2"/>
    <row r="44" ht="13.9" customHeight="1" x14ac:dyDescent="0.2"/>
    <row r="45" ht="13.9" customHeight="1" x14ac:dyDescent="0.2"/>
  </sheetData>
  <mergeCells count="4">
    <mergeCell ref="I8:I9"/>
    <mergeCell ref="C2:E2"/>
    <mergeCell ref="C5:E5"/>
    <mergeCell ref="C4:E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768BD-350C-4EED-B2C0-A80AC404C377}">
  <sheetPr>
    <tabColor rgb="FFC00000"/>
  </sheetPr>
  <dimension ref="B1:L42"/>
  <sheetViews>
    <sheetView zoomScaleNormal="100" workbookViewId="0"/>
  </sheetViews>
  <sheetFormatPr defaultColWidth="8.88671875" defaultRowHeight="14.25" x14ac:dyDescent="0.2"/>
  <cols>
    <col min="1" max="1" width="1.77734375" style="3" customWidth="1"/>
    <col min="2" max="8" width="10.77734375" style="3" customWidth="1"/>
    <col min="9" max="9" width="2.77734375" style="3" customWidth="1"/>
    <col min="10" max="14" width="10.77734375" style="3" customWidth="1"/>
    <col min="15" max="16384" width="8.88671875" style="3"/>
  </cols>
  <sheetData>
    <row r="1" spans="2:12" ht="9.9499999999999993" customHeight="1" x14ac:dyDescent="0.2"/>
    <row r="2" spans="2:12" ht="45" customHeight="1" x14ac:dyDescent="0.2">
      <c r="B2" s="1" t="s">
        <v>24</v>
      </c>
      <c r="C2" s="25" t="s">
        <v>15</v>
      </c>
      <c r="D2" s="25"/>
      <c r="E2" s="25"/>
    </row>
    <row r="3" spans="2:12" ht="9.9499999999999993" customHeight="1" x14ac:dyDescent="0.2"/>
    <row r="4" spans="2:12" ht="30" customHeight="1" x14ac:dyDescent="0.2">
      <c r="B4" s="11" t="s">
        <v>37</v>
      </c>
      <c r="C4" s="26" t="s">
        <v>53</v>
      </c>
      <c r="D4" s="26"/>
      <c r="E4" s="26"/>
    </row>
    <row r="5" spans="2:12" ht="45" customHeight="1" x14ac:dyDescent="0.2">
      <c r="B5" s="1" t="s">
        <v>25</v>
      </c>
      <c r="C5" s="28">
        <f>J23</f>
        <v>30.504899999999996</v>
      </c>
      <c r="D5" s="28"/>
      <c r="E5" s="28"/>
    </row>
    <row r="6" spans="2:12" ht="9.9499999999999993" customHeight="1" x14ac:dyDescent="0.2"/>
    <row r="7" spans="2:12" ht="9.9499999999999993" customHeight="1" x14ac:dyDescent="0.2"/>
    <row r="8" spans="2:12" ht="30" customHeight="1" x14ac:dyDescent="0.2">
      <c r="B8" s="1" t="s">
        <v>37</v>
      </c>
      <c r="C8" s="16" t="s">
        <v>102</v>
      </c>
      <c r="D8" s="16" t="s">
        <v>103</v>
      </c>
      <c r="E8" s="16" t="s">
        <v>104</v>
      </c>
      <c r="F8" s="16" t="s">
        <v>105</v>
      </c>
      <c r="G8" s="16" t="s">
        <v>60</v>
      </c>
      <c r="H8" s="16" t="s">
        <v>67</v>
      </c>
      <c r="J8" s="21" t="s">
        <v>13</v>
      </c>
    </row>
    <row r="9" spans="2:12" ht="30" customHeight="1" x14ac:dyDescent="0.2">
      <c r="B9" s="1" t="s">
        <v>38</v>
      </c>
      <c r="C9" s="7" t="s">
        <v>70</v>
      </c>
      <c r="D9" s="7" t="s">
        <v>87</v>
      </c>
      <c r="E9" s="7" t="s">
        <v>90</v>
      </c>
      <c r="F9" s="7" t="s">
        <v>93</v>
      </c>
      <c r="G9" s="7" t="s">
        <v>43</v>
      </c>
      <c r="H9" s="7" t="s">
        <v>138</v>
      </c>
      <c r="J9" s="21"/>
    </row>
    <row r="10" spans="2:12" ht="15" customHeight="1" x14ac:dyDescent="0.2">
      <c r="B10" s="4" t="s">
        <v>0</v>
      </c>
      <c r="C10" s="19">
        <v>2.5599999999999998E-2</v>
      </c>
      <c r="D10" s="19">
        <v>5.33E-2</v>
      </c>
      <c r="E10" s="19">
        <v>5.8999999999999999E-3</v>
      </c>
      <c r="F10" s="19">
        <v>0.86899999999999999</v>
      </c>
      <c r="G10" s="19">
        <v>0.20419999999999999</v>
      </c>
      <c r="H10" s="19">
        <v>1.6102000000000001</v>
      </c>
      <c r="I10" s="18"/>
      <c r="J10" s="20">
        <f t="shared" ref="J10:J21" si="0">SUM(C10:H10)</f>
        <v>2.7682000000000002</v>
      </c>
      <c r="L10" s="15"/>
    </row>
    <row r="11" spans="2:12" ht="15" customHeight="1" x14ac:dyDescent="0.2">
      <c r="B11" s="4" t="s">
        <v>1</v>
      </c>
      <c r="C11" s="19">
        <v>2.2700000000000001E-2</v>
      </c>
      <c r="D11" s="19">
        <v>4.7100000000000003E-2</v>
      </c>
      <c r="E11" s="19">
        <v>5.1999999999999998E-3</v>
      </c>
      <c r="F11" s="19">
        <v>0.76680000000000004</v>
      </c>
      <c r="G11" s="19">
        <v>0.16300000000000001</v>
      </c>
      <c r="H11" s="19">
        <v>1.423</v>
      </c>
      <c r="I11" s="18"/>
      <c r="J11" s="20">
        <f t="shared" si="0"/>
        <v>2.4278</v>
      </c>
      <c r="L11" s="15"/>
    </row>
    <row r="12" spans="2:12" ht="15" customHeight="1" x14ac:dyDescent="0.2">
      <c r="B12" s="4" t="s">
        <v>2</v>
      </c>
      <c r="C12" s="19">
        <v>1.9700000000000002E-2</v>
      </c>
      <c r="D12" s="19">
        <v>4.0800000000000003E-2</v>
      </c>
      <c r="E12" s="19">
        <v>4.4999999999999997E-3</v>
      </c>
      <c r="F12" s="19">
        <v>0.66459999999999997</v>
      </c>
      <c r="G12" s="19">
        <v>0.1028</v>
      </c>
      <c r="H12" s="19">
        <v>1.256</v>
      </c>
      <c r="I12" s="18"/>
      <c r="J12" s="20">
        <f t="shared" si="0"/>
        <v>2.0884</v>
      </c>
      <c r="L12" s="15"/>
    </row>
    <row r="13" spans="2:12" ht="15" customHeight="1" x14ac:dyDescent="0.2">
      <c r="B13" s="4" t="s">
        <v>3</v>
      </c>
      <c r="C13" s="19">
        <v>3.0199999999999998E-2</v>
      </c>
      <c r="D13" s="19">
        <v>6.2799999999999995E-2</v>
      </c>
      <c r="E13" s="19">
        <v>7.0000000000000001E-3</v>
      </c>
      <c r="F13" s="19">
        <v>1.0224</v>
      </c>
      <c r="G13" s="19">
        <v>3.1800000000000002E-2</v>
      </c>
      <c r="H13" s="19">
        <v>1.8726</v>
      </c>
      <c r="I13" s="18"/>
      <c r="J13" s="20">
        <f t="shared" si="0"/>
        <v>3.0268000000000002</v>
      </c>
      <c r="L13" s="15"/>
    </row>
    <row r="14" spans="2:12" ht="15" customHeight="1" x14ac:dyDescent="0.2">
      <c r="B14" s="4" t="s">
        <v>4</v>
      </c>
      <c r="C14" s="19">
        <v>3.0199999999999998E-2</v>
      </c>
      <c r="D14" s="19">
        <v>6.2799999999999995E-2</v>
      </c>
      <c r="E14" s="19">
        <v>7.0000000000000001E-3</v>
      </c>
      <c r="F14" s="19">
        <v>1.0224</v>
      </c>
      <c r="G14" s="19">
        <v>5.0000000000000001E-3</v>
      </c>
      <c r="H14" s="19">
        <v>1.8759999999999999</v>
      </c>
      <c r="I14" s="18"/>
      <c r="J14" s="20">
        <f t="shared" si="0"/>
        <v>3.0034000000000001</v>
      </c>
      <c r="L14" s="15"/>
    </row>
    <row r="15" spans="2:12" ht="15" customHeight="1" x14ac:dyDescent="0.2">
      <c r="B15" s="4" t="s">
        <v>5</v>
      </c>
      <c r="C15" s="19">
        <v>2.87E-2</v>
      </c>
      <c r="D15" s="19">
        <v>5.96E-2</v>
      </c>
      <c r="E15" s="19">
        <v>6.6E-3</v>
      </c>
      <c r="F15" s="19">
        <v>0.97119999999999995</v>
      </c>
      <c r="G15" s="19">
        <v>2.5999999999999999E-3</v>
      </c>
      <c r="H15" s="19">
        <v>1.784</v>
      </c>
      <c r="I15" s="18"/>
      <c r="J15" s="20">
        <f t="shared" si="0"/>
        <v>2.8527</v>
      </c>
      <c r="L15" s="15"/>
    </row>
    <row r="16" spans="2:12" ht="15" customHeight="1" x14ac:dyDescent="0.2">
      <c r="B16" s="4" t="s">
        <v>6</v>
      </c>
      <c r="C16" s="19">
        <v>2.4199999999999999E-2</v>
      </c>
      <c r="D16" s="19">
        <v>5.0199999999999995E-2</v>
      </c>
      <c r="E16" s="19">
        <v>5.5999999999999999E-3</v>
      </c>
      <c r="F16" s="19">
        <v>0.81779999999999997</v>
      </c>
      <c r="G16" s="19">
        <v>0</v>
      </c>
      <c r="H16" s="19">
        <v>1.5217000000000001</v>
      </c>
      <c r="I16" s="18"/>
      <c r="J16" s="20">
        <f t="shared" si="0"/>
        <v>2.4195000000000002</v>
      </c>
      <c r="L16" s="15"/>
    </row>
    <row r="17" spans="2:12" ht="15" customHeight="1" x14ac:dyDescent="0.2">
      <c r="B17" s="4" t="s">
        <v>7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0.1045</v>
      </c>
      <c r="I17" s="18"/>
      <c r="J17" s="20">
        <f t="shared" si="0"/>
        <v>0.1045</v>
      </c>
      <c r="L17" s="15"/>
    </row>
    <row r="18" spans="2:12" ht="15" customHeight="1" x14ac:dyDescent="0.2">
      <c r="B18" s="4" t="s">
        <v>8</v>
      </c>
      <c r="C18" s="19">
        <v>2.87E-2</v>
      </c>
      <c r="D18" s="19">
        <v>5.96E-2</v>
      </c>
      <c r="E18" s="19">
        <v>6.6E-3</v>
      </c>
      <c r="F18" s="19">
        <v>0.97119999999999995</v>
      </c>
      <c r="G18" s="19">
        <v>2.9999999999999997E-4</v>
      </c>
      <c r="H18" s="19">
        <v>1.784</v>
      </c>
      <c r="I18" s="18"/>
      <c r="J18" s="20">
        <f t="shared" si="0"/>
        <v>2.8504</v>
      </c>
      <c r="L18" s="15"/>
    </row>
    <row r="19" spans="2:12" ht="15" customHeight="1" x14ac:dyDescent="0.2">
      <c r="B19" s="4" t="s">
        <v>9</v>
      </c>
      <c r="C19" s="19">
        <v>2.7099999999999999E-2</v>
      </c>
      <c r="D19" s="19">
        <v>5.6399999999999999E-2</v>
      </c>
      <c r="E19" s="19">
        <v>6.3E-3</v>
      </c>
      <c r="F19" s="19">
        <v>0.92359999999999998</v>
      </c>
      <c r="G19" s="19">
        <v>1.0699999999999999E-2</v>
      </c>
      <c r="H19" s="19">
        <v>1.7202999999999999</v>
      </c>
      <c r="I19" s="18"/>
      <c r="J19" s="20">
        <f t="shared" si="0"/>
        <v>2.7443999999999997</v>
      </c>
      <c r="L19" s="15"/>
    </row>
    <row r="20" spans="2:12" ht="15" customHeight="1" x14ac:dyDescent="0.2">
      <c r="B20" s="4" t="s">
        <v>10</v>
      </c>
      <c r="C20" s="19">
        <v>3.32E-2</v>
      </c>
      <c r="D20" s="19">
        <v>6.9000000000000006E-2</v>
      </c>
      <c r="E20" s="19">
        <v>7.7000000000000002E-3</v>
      </c>
      <c r="F20" s="19">
        <v>1.1639999999999999</v>
      </c>
      <c r="G20" s="19">
        <v>5.21E-2</v>
      </c>
      <c r="H20" s="19">
        <v>2.2854999999999999</v>
      </c>
      <c r="I20" s="18"/>
      <c r="J20" s="20">
        <f t="shared" si="0"/>
        <v>3.6114999999999999</v>
      </c>
      <c r="L20" s="15"/>
    </row>
    <row r="21" spans="2:12" ht="15" customHeight="1" x14ac:dyDescent="0.2">
      <c r="B21" s="4" t="s">
        <v>11</v>
      </c>
      <c r="C21" s="19">
        <v>2.2700000000000001E-2</v>
      </c>
      <c r="D21" s="19">
        <v>4.7100000000000003E-2</v>
      </c>
      <c r="E21" s="19">
        <v>5.1999999999999998E-3</v>
      </c>
      <c r="F21" s="19">
        <v>0.79359999999999997</v>
      </c>
      <c r="G21" s="19">
        <v>0.14480000000000001</v>
      </c>
      <c r="H21" s="19">
        <v>1.5939000000000001</v>
      </c>
      <c r="I21" s="18"/>
      <c r="J21" s="20">
        <f t="shared" si="0"/>
        <v>2.6073</v>
      </c>
      <c r="L21" s="15"/>
    </row>
    <row r="22" spans="2:12" ht="9.9499999999999993" customHeight="1" x14ac:dyDescent="0.2">
      <c r="C22" s="18"/>
      <c r="D22" s="18"/>
      <c r="E22" s="18"/>
      <c r="F22" s="18"/>
      <c r="G22" s="18"/>
      <c r="H22" s="18"/>
      <c r="I22" s="18"/>
      <c r="J22" s="18"/>
    </row>
    <row r="23" spans="2:12" ht="45" customHeight="1" x14ac:dyDescent="0.2">
      <c r="B23" s="1" t="s">
        <v>12</v>
      </c>
      <c r="C23" s="20">
        <f t="shared" ref="C23:H23" si="1">SUM(C10:C21)</f>
        <v>0.29300000000000004</v>
      </c>
      <c r="D23" s="20">
        <f t="shared" si="1"/>
        <v>0.60869999999999991</v>
      </c>
      <c r="E23" s="20">
        <f t="shared" si="1"/>
        <v>6.7599999999999993E-2</v>
      </c>
      <c r="F23" s="20">
        <f t="shared" si="1"/>
        <v>9.9865999999999993</v>
      </c>
      <c r="G23" s="20">
        <f t="shared" si="1"/>
        <v>0.71730000000000016</v>
      </c>
      <c r="H23" s="20">
        <f t="shared" si="1"/>
        <v>18.831700000000005</v>
      </c>
      <c r="I23" s="18"/>
      <c r="J23" s="20">
        <f>SUM(J10:J21)</f>
        <v>30.504899999999996</v>
      </c>
    </row>
    <row r="26" spans="2:12" ht="13.9" customHeight="1" x14ac:dyDescent="0.2"/>
    <row r="41" ht="13.9" customHeight="1" x14ac:dyDescent="0.2"/>
    <row r="42" ht="13.9" customHeight="1" x14ac:dyDescent="0.2"/>
  </sheetData>
  <mergeCells count="4">
    <mergeCell ref="J8:J9"/>
    <mergeCell ref="C2:E2"/>
    <mergeCell ref="C5:E5"/>
    <mergeCell ref="C4:E4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4ECEA-3833-422D-9A9A-9AFFC2F5E5A2}">
  <sheetPr>
    <tabColor rgb="FFC00000"/>
  </sheetPr>
  <dimension ref="B1:K41"/>
  <sheetViews>
    <sheetView zoomScaleNormal="100" workbookViewId="0"/>
  </sheetViews>
  <sheetFormatPr defaultColWidth="8.88671875" defaultRowHeight="14.25" x14ac:dyDescent="0.2"/>
  <cols>
    <col min="1" max="1" width="1.77734375" style="3" customWidth="1"/>
    <col min="2" max="7" width="10.77734375" style="3" customWidth="1"/>
    <col min="8" max="8" width="2.77734375" style="3" customWidth="1"/>
    <col min="9" max="15" width="10.77734375" style="3" customWidth="1"/>
    <col min="16" max="16384" width="8.88671875" style="3"/>
  </cols>
  <sheetData>
    <row r="1" spans="2:11" ht="9.9499999999999993" customHeight="1" x14ac:dyDescent="0.2"/>
    <row r="2" spans="2:11" ht="45" customHeight="1" x14ac:dyDescent="0.2">
      <c r="B2" s="1" t="s">
        <v>24</v>
      </c>
      <c r="C2" s="25" t="s">
        <v>16</v>
      </c>
      <c r="D2" s="25"/>
      <c r="E2" s="25"/>
    </row>
    <row r="3" spans="2:11" ht="9.9499999999999993" customHeight="1" x14ac:dyDescent="0.2"/>
    <row r="4" spans="2:11" ht="30" customHeight="1" x14ac:dyDescent="0.2">
      <c r="B4" s="11" t="s">
        <v>37</v>
      </c>
      <c r="C4" s="26" t="s">
        <v>54</v>
      </c>
      <c r="D4" s="26"/>
      <c r="E4" s="26"/>
    </row>
    <row r="5" spans="2:11" ht="45" customHeight="1" x14ac:dyDescent="0.2">
      <c r="B5" s="1" t="s">
        <v>25</v>
      </c>
      <c r="C5" s="28">
        <f>I23</f>
        <v>24.689800000000005</v>
      </c>
      <c r="D5" s="28"/>
      <c r="E5" s="28"/>
    </row>
    <row r="6" spans="2:11" ht="9.9499999999999993" customHeight="1" x14ac:dyDescent="0.2"/>
    <row r="7" spans="2:11" ht="9.9499999999999993" customHeight="1" x14ac:dyDescent="0.2"/>
    <row r="8" spans="2:11" ht="30" customHeight="1" x14ac:dyDescent="0.2">
      <c r="B8" s="1" t="s">
        <v>37</v>
      </c>
      <c r="C8" s="16" t="s">
        <v>62</v>
      </c>
      <c r="D8" s="16" t="s">
        <v>65</v>
      </c>
      <c r="E8" s="16" t="s">
        <v>106</v>
      </c>
      <c r="F8" s="16" t="s">
        <v>107</v>
      </c>
      <c r="G8" s="16" t="s">
        <v>108</v>
      </c>
      <c r="I8" s="21" t="s">
        <v>13</v>
      </c>
    </row>
    <row r="9" spans="2:11" ht="30" customHeight="1" x14ac:dyDescent="0.2">
      <c r="B9" s="1" t="s">
        <v>38</v>
      </c>
      <c r="C9" s="7" t="s">
        <v>71</v>
      </c>
      <c r="D9" s="7" t="s">
        <v>80</v>
      </c>
      <c r="E9" s="7" t="s">
        <v>86</v>
      </c>
      <c r="F9" s="7" t="s">
        <v>92</v>
      </c>
      <c r="G9" s="7" t="s">
        <v>94</v>
      </c>
      <c r="I9" s="21"/>
    </row>
    <row r="10" spans="2:11" ht="15" customHeight="1" x14ac:dyDescent="0.2">
      <c r="B10" s="4" t="s">
        <v>0</v>
      </c>
      <c r="C10" s="19">
        <v>0.99839999999999995</v>
      </c>
      <c r="D10" s="19">
        <v>0.1656</v>
      </c>
      <c r="E10" s="19">
        <v>0.5444</v>
      </c>
      <c r="F10" s="19">
        <v>0.3679</v>
      </c>
      <c r="G10" s="19">
        <v>0.23659999999999998</v>
      </c>
      <c r="H10" s="18"/>
      <c r="I10" s="20">
        <f t="shared" ref="I10:I21" si="0">SUM(C10:G10)</f>
        <v>2.3129</v>
      </c>
      <c r="K10" s="15"/>
    </row>
    <row r="11" spans="2:11" ht="15" customHeight="1" x14ac:dyDescent="0.2">
      <c r="B11" s="4" t="s">
        <v>1</v>
      </c>
      <c r="C11" s="19">
        <v>0.83479999999999999</v>
      </c>
      <c r="D11" s="19">
        <v>0.1447</v>
      </c>
      <c r="E11" s="19">
        <v>0.45330000000000004</v>
      </c>
      <c r="F11" s="19">
        <v>0.30910000000000004</v>
      </c>
      <c r="G11" s="19">
        <v>0.18680000000000002</v>
      </c>
      <c r="H11" s="18"/>
      <c r="I11" s="20">
        <f t="shared" si="0"/>
        <v>1.9287000000000003</v>
      </c>
      <c r="K11" s="15"/>
    </row>
    <row r="12" spans="2:11" ht="15" customHeight="1" x14ac:dyDescent="0.2">
      <c r="B12" s="4" t="s">
        <v>2</v>
      </c>
      <c r="C12" s="19">
        <v>0.72789999999999999</v>
      </c>
      <c r="D12" s="19">
        <v>0.1246</v>
      </c>
      <c r="E12" s="19">
        <v>0.39750000000000002</v>
      </c>
      <c r="F12" s="19">
        <v>0.27100000000000002</v>
      </c>
      <c r="G12" s="19">
        <v>0.1646</v>
      </c>
      <c r="H12" s="18"/>
      <c r="I12" s="20">
        <f t="shared" si="0"/>
        <v>1.6856</v>
      </c>
      <c r="K12" s="15"/>
    </row>
    <row r="13" spans="2:11" ht="15" customHeight="1" x14ac:dyDescent="0.2">
      <c r="B13" s="4" t="s">
        <v>3</v>
      </c>
      <c r="C13" s="19">
        <v>1.0737999999999999</v>
      </c>
      <c r="D13" s="19">
        <v>0.19120000000000001</v>
      </c>
      <c r="E13" s="19">
        <v>0.58040000000000003</v>
      </c>
      <c r="F13" s="19">
        <v>0.40670000000000001</v>
      </c>
      <c r="G13" s="19">
        <v>0.22249999999999998</v>
      </c>
      <c r="H13" s="18"/>
      <c r="I13" s="20">
        <f t="shared" si="0"/>
        <v>2.4746000000000001</v>
      </c>
      <c r="K13" s="15"/>
    </row>
    <row r="14" spans="2:11" ht="15" customHeight="1" x14ac:dyDescent="0.2">
      <c r="B14" s="4" t="s">
        <v>4</v>
      </c>
      <c r="C14" s="19">
        <v>1.0556000000000001</v>
      </c>
      <c r="D14" s="19">
        <v>0.1898</v>
      </c>
      <c r="E14" s="19">
        <v>0.5694999999999999</v>
      </c>
      <c r="F14" s="19">
        <v>0.40410000000000001</v>
      </c>
      <c r="G14" s="19">
        <v>0.20979999999999999</v>
      </c>
      <c r="H14" s="18"/>
      <c r="I14" s="20">
        <f t="shared" si="0"/>
        <v>2.4287999999999998</v>
      </c>
      <c r="K14" s="15"/>
    </row>
    <row r="15" spans="2:11" ht="15" customHeight="1" x14ac:dyDescent="0.2">
      <c r="B15" s="4" t="s">
        <v>5</v>
      </c>
      <c r="C15" s="19">
        <v>1.0030000000000001</v>
      </c>
      <c r="D15" s="19">
        <v>0.1799</v>
      </c>
      <c r="E15" s="19">
        <v>0.54309999999999992</v>
      </c>
      <c r="F15" s="19">
        <v>0.38470000000000004</v>
      </c>
      <c r="G15" s="19">
        <v>0.1976</v>
      </c>
      <c r="H15" s="18"/>
      <c r="I15" s="20">
        <f t="shared" si="0"/>
        <v>2.3083</v>
      </c>
      <c r="K15" s="15"/>
    </row>
    <row r="16" spans="2:11" ht="15" customHeight="1" x14ac:dyDescent="0.2">
      <c r="B16" s="4" t="s">
        <v>6</v>
      </c>
      <c r="C16" s="19">
        <v>0.84319999999999995</v>
      </c>
      <c r="D16" s="19">
        <v>0.15190000000000001</v>
      </c>
      <c r="E16" s="19">
        <v>0.45550000000000002</v>
      </c>
      <c r="F16" s="19">
        <v>0.32319999999999999</v>
      </c>
      <c r="G16" s="19">
        <v>0.1648</v>
      </c>
      <c r="H16" s="18"/>
      <c r="I16" s="20">
        <f t="shared" si="0"/>
        <v>1.9386000000000001</v>
      </c>
      <c r="K16" s="15"/>
    </row>
    <row r="17" spans="2:11" ht="15" customHeight="1" x14ac:dyDescent="0.2">
      <c r="B17" s="4" t="s">
        <v>7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8"/>
      <c r="I17" s="20">
        <f t="shared" si="0"/>
        <v>0</v>
      </c>
      <c r="K17" s="15"/>
    </row>
    <row r="18" spans="2:11" ht="15" customHeight="1" x14ac:dyDescent="0.2">
      <c r="B18" s="4" t="s">
        <v>8</v>
      </c>
      <c r="C18" s="19">
        <v>1.03</v>
      </c>
      <c r="D18" s="19">
        <v>0.18179999999999999</v>
      </c>
      <c r="E18" s="19">
        <v>0.55659999999999998</v>
      </c>
      <c r="F18" s="19">
        <v>0.38800000000000001</v>
      </c>
      <c r="G18" s="19">
        <v>0.2165</v>
      </c>
      <c r="H18" s="18"/>
      <c r="I18" s="20">
        <f t="shared" si="0"/>
        <v>2.3729</v>
      </c>
      <c r="K18" s="15"/>
    </row>
    <row r="19" spans="2:11" ht="15" customHeight="1" x14ac:dyDescent="0.2">
      <c r="B19" s="4" t="s">
        <v>9</v>
      </c>
      <c r="C19" s="19">
        <v>0.99670000000000003</v>
      </c>
      <c r="D19" s="19">
        <v>0.1744</v>
      </c>
      <c r="E19" s="19">
        <v>0.53760000000000008</v>
      </c>
      <c r="F19" s="19">
        <v>0.37169999999999997</v>
      </c>
      <c r="G19" s="19">
        <v>0.2162</v>
      </c>
      <c r="H19" s="18"/>
      <c r="I19" s="20">
        <f t="shared" si="0"/>
        <v>2.2966000000000002</v>
      </c>
      <c r="K19" s="15"/>
    </row>
    <row r="20" spans="2:11" ht="15" customHeight="1" x14ac:dyDescent="0.2">
      <c r="B20" s="4" t="s">
        <v>10</v>
      </c>
      <c r="C20" s="19">
        <v>1.2703</v>
      </c>
      <c r="D20" s="19">
        <v>0.2122</v>
      </c>
      <c r="E20" s="19">
        <v>0.69520000000000004</v>
      </c>
      <c r="F20" s="19">
        <v>0.46850000000000003</v>
      </c>
      <c r="G20" s="19">
        <v>0.2999</v>
      </c>
      <c r="H20" s="18"/>
      <c r="I20" s="20">
        <f t="shared" si="0"/>
        <v>2.9460999999999999</v>
      </c>
      <c r="K20" s="15"/>
    </row>
    <row r="21" spans="2:11" ht="15" customHeight="1" x14ac:dyDescent="0.2">
      <c r="B21" s="4" t="s">
        <v>11</v>
      </c>
      <c r="C21" s="19">
        <v>0.85870000000000002</v>
      </c>
      <c r="D21" s="19">
        <v>0.14549999999999999</v>
      </c>
      <c r="E21" s="19">
        <v>0.4708</v>
      </c>
      <c r="F21" s="19">
        <v>0.31850000000000001</v>
      </c>
      <c r="G21" s="19">
        <v>0.20319999999999999</v>
      </c>
      <c r="H21" s="18"/>
      <c r="I21" s="20">
        <f t="shared" si="0"/>
        <v>1.9967000000000001</v>
      </c>
      <c r="K21" s="15"/>
    </row>
    <row r="22" spans="2:11" ht="9.9499999999999993" customHeight="1" x14ac:dyDescent="0.2">
      <c r="C22" s="18"/>
      <c r="D22" s="18"/>
      <c r="E22" s="18"/>
      <c r="F22" s="18"/>
      <c r="G22" s="18"/>
      <c r="H22" s="18"/>
      <c r="I22" s="18"/>
    </row>
    <row r="23" spans="2:11" ht="45" customHeight="1" x14ac:dyDescent="0.2">
      <c r="B23" s="1" t="s">
        <v>12</v>
      </c>
      <c r="C23" s="20">
        <f t="shared" ref="C23:G23" si="1">SUM(C10:C21)</f>
        <v>10.692400000000001</v>
      </c>
      <c r="D23" s="20">
        <f t="shared" si="1"/>
        <v>1.8615999999999997</v>
      </c>
      <c r="E23" s="20">
        <f t="shared" si="1"/>
        <v>5.8038999999999987</v>
      </c>
      <c r="F23" s="20">
        <f t="shared" si="1"/>
        <v>4.0133999999999999</v>
      </c>
      <c r="G23" s="20">
        <f t="shared" si="1"/>
        <v>2.3184999999999998</v>
      </c>
      <c r="H23" s="18"/>
      <c r="I23" s="20">
        <f>SUM(I10:I21)</f>
        <v>24.689800000000005</v>
      </c>
    </row>
    <row r="25" spans="2:11" x14ac:dyDescent="0.2">
      <c r="B25" s="9"/>
    </row>
    <row r="41" ht="13.9" customHeight="1" x14ac:dyDescent="0.2"/>
  </sheetData>
  <mergeCells count="4">
    <mergeCell ref="I8:I9"/>
    <mergeCell ref="C2:E2"/>
    <mergeCell ref="C5:E5"/>
    <mergeCell ref="C4:E4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05D65-CE77-40D1-B8E6-C0F009BBB5CE}">
  <sheetPr>
    <tabColor rgb="FFC00000"/>
  </sheetPr>
  <dimension ref="B1:P29"/>
  <sheetViews>
    <sheetView zoomScaleNormal="100" workbookViewId="0"/>
  </sheetViews>
  <sheetFormatPr defaultColWidth="8.88671875" defaultRowHeight="14.25" x14ac:dyDescent="0.2"/>
  <cols>
    <col min="1" max="1" width="1.77734375" style="3" customWidth="1"/>
    <col min="2" max="12" width="10.77734375" style="3" customWidth="1"/>
    <col min="13" max="13" width="2.77734375" style="3" customWidth="1"/>
    <col min="14" max="32" width="10.77734375" style="3" customWidth="1"/>
    <col min="33" max="16384" width="8.88671875" style="3"/>
  </cols>
  <sheetData>
    <row r="1" spans="2:16" ht="9.9499999999999993" customHeight="1" x14ac:dyDescent="0.2"/>
    <row r="2" spans="2:16" ht="45" customHeight="1" x14ac:dyDescent="0.2">
      <c r="B2" s="1" t="s">
        <v>24</v>
      </c>
      <c r="C2" s="25" t="s">
        <v>17</v>
      </c>
      <c r="D2" s="25"/>
      <c r="E2" s="25"/>
    </row>
    <row r="3" spans="2:16" ht="9.9499999999999993" customHeight="1" x14ac:dyDescent="0.2"/>
    <row r="4" spans="2:16" ht="30" customHeight="1" x14ac:dyDescent="0.2">
      <c r="B4" s="11" t="s">
        <v>37</v>
      </c>
      <c r="C4" s="26" t="s">
        <v>55</v>
      </c>
      <c r="D4" s="26"/>
      <c r="E4" s="26"/>
    </row>
    <row r="5" spans="2:16" ht="45" customHeight="1" x14ac:dyDescent="0.2">
      <c r="B5" s="1" t="s">
        <v>25</v>
      </c>
      <c r="C5" s="28">
        <f>N23</f>
        <v>28.252599999999997</v>
      </c>
      <c r="D5" s="28"/>
      <c r="E5" s="28"/>
    </row>
    <row r="6" spans="2:16" ht="9.9499999999999993" customHeight="1" x14ac:dyDescent="0.2"/>
    <row r="7" spans="2:16" ht="9.9499999999999993" customHeight="1" x14ac:dyDescent="0.2"/>
    <row r="8" spans="2:16" ht="30" customHeight="1" x14ac:dyDescent="0.2">
      <c r="B8" s="1" t="s">
        <v>37</v>
      </c>
      <c r="C8" s="16" t="s">
        <v>109</v>
      </c>
      <c r="D8" s="16" t="s">
        <v>110</v>
      </c>
      <c r="E8" s="16" t="s">
        <v>111</v>
      </c>
      <c r="F8" s="16" t="s">
        <v>112</v>
      </c>
      <c r="G8" s="16" t="s">
        <v>113</v>
      </c>
      <c r="H8" s="16" t="s">
        <v>114</v>
      </c>
      <c r="I8" s="16" t="s">
        <v>115</v>
      </c>
      <c r="J8" s="16" t="s">
        <v>116</v>
      </c>
      <c r="K8" s="16" t="s">
        <v>117</v>
      </c>
      <c r="L8" s="16" t="s">
        <v>118</v>
      </c>
      <c r="N8" s="21" t="s">
        <v>13</v>
      </c>
    </row>
    <row r="9" spans="2:16" ht="30" customHeight="1" x14ac:dyDescent="0.2">
      <c r="B9" s="1" t="s">
        <v>38</v>
      </c>
      <c r="C9" s="10" t="s">
        <v>68</v>
      </c>
      <c r="D9" s="10" t="s">
        <v>69</v>
      </c>
      <c r="E9" s="10" t="s">
        <v>83</v>
      </c>
      <c r="F9" s="10" t="s">
        <v>139</v>
      </c>
      <c r="G9" s="10" t="s">
        <v>89</v>
      </c>
      <c r="H9" s="10" t="s">
        <v>140</v>
      </c>
      <c r="I9" s="10" t="s">
        <v>96</v>
      </c>
      <c r="J9" s="10" t="s">
        <v>44</v>
      </c>
      <c r="K9" s="10" t="s">
        <v>120</v>
      </c>
      <c r="L9" s="10" t="s">
        <v>45</v>
      </c>
      <c r="N9" s="21"/>
    </row>
    <row r="10" spans="2:16" ht="15" customHeight="1" x14ac:dyDescent="0.2">
      <c r="B10" s="6" t="s">
        <v>0</v>
      </c>
      <c r="C10" s="19">
        <v>0.31929999999999997</v>
      </c>
      <c r="D10" s="19">
        <v>9.799999999999999E-2</v>
      </c>
      <c r="E10" s="19">
        <v>0.55740000000000001</v>
      </c>
      <c r="F10" s="19">
        <v>1.1000000000000001E-2</v>
      </c>
      <c r="G10" s="19">
        <v>0.29389999999999999</v>
      </c>
      <c r="H10" s="19">
        <v>8.0000000000000004E-4</v>
      </c>
      <c r="I10" s="19">
        <v>0.28139999999999998</v>
      </c>
      <c r="J10" s="19">
        <v>0.66464999999999996</v>
      </c>
      <c r="K10" s="19">
        <v>0.03</v>
      </c>
      <c r="L10" s="19">
        <v>8.8400000000000006E-2</v>
      </c>
      <c r="M10" s="18"/>
      <c r="N10" s="17">
        <f t="shared" ref="N10:N21" si="0">SUM(C10:L10)</f>
        <v>2.3448499999999997</v>
      </c>
      <c r="P10" s="15"/>
    </row>
    <row r="11" spans="2:16" ht="15" customHeight="1" x14ac:dyDescent="0.2">
      <c r="B11" s="6" t="s">
        <v>1</v>
      </c>
      <c r="C11" s="19">
        <v>0.28039999999999998</v>
      </c>
      <c r="D11" s="19">
        <v>7.8200000000000019E-2</v>
      </c>
      <c r="E11" s="19">
        <v>0.4879</v>
      </c>
      <c r="F11" s="19">
        <v>9.3999999999999986E-3</v>
      </c>
      <c r="G11" s="19">
        <v>0.25790000000000002</v>
      </c>
      <c r="H11" s="19">
        <v>6.9999999999999999E-4</v>
      </c>
      <c r="I11" s="19">
        <v>0.24790000000000001</v>
      </c>
      <c r="J11" s="19">
        <v>0.46534999999999999</v>
      </c>
      <c r="K11" s="19">
        <v>2.6499999999999999E-2</v>
      </c>
      <c r="L11" s="19">
        <v>7.8E-2</v>
      </c>
      <c r="M11" s="18"/>
      <c r="N11" s="17">
        <f t="shared" si="0"/>
        <v>1.9322499999999998</v>
      </c>
      <c r="P11" s="15"/>
    </row>
    <row r="12" spans="2:16" ht="15" customHeight="1" x14ac:dyDescent="0.2">
      <c r="B12" s="6" t="s">
        <v>2</v>
      </c>
      <c r="C12" s="19">
        <v>0.22819999999999999</v>
      </c>
      <c r="D12" s="19">
        <v>4.7500000000000001E-2</v>
      </c>
      <c r="E12" s="19">
        <v>0.4093</v>
      </c>
      <c r="F12" s="19">
        <v>7.4999999999999997E-3</v>
      </c>
      <c r="G12" s="19">
        <v>0.21640000000000001</v>
      </c>
      <c r="H12" s="19">
        <v>5.9999999999999995E-4</v>
      </c>
      <c r="I12" s="19">
        <v>0.21039999999999998</v>
      </c>
      <c r="J12" s="19">
        <v>0.41665000000000002</v>
      </c>
      <c r="K12" s="19">
        <v>2.3E-2</v>
      </c>
      <c r="L12" s="19">
        <v>6.7599999999999993E-2</v>
      </c>
      <c r="M12" s="18"/>
      <c r="N12" s="17">
        <f t="shared" si="0"/>
        <v>1.6271499999999999</v>
      </c>
      <c r="P12" s="15"/>
    </row>
    <row r="13" spans="2:16" ht="15" customHeight="1" x14ac:dyDescent="0.2">
      <c r="B13" s="6" t="s">
        <v>3</v>
      </c>
      <c r="C13" s="19">
        <v>0.3881</v>
      </c>
      <c r="D13" s="19">
        <v>9.509999999999999E-2</v>
      </c>
      <c r="E13" s="19">
        <v>0.70140000000000002</v>
      </c>
      <c r="F13" s="19">
        <v>1.2799999999999999E-2</v>
      </c>
      <c r="G13" s="19">
        <v>0.36250000000000004</v>
      </c>
      <c r="H13" s="19">
        <v>1E-3</v>
      </c>
      <c r="I13" s="19">
        <v>0.36180000000000001</v>
      </c>
      <c r="J13" s="19">
        <v>0.48930000000000001</v>
      </c>
      <c r="K13" s="19">
        <v>3.5299999999999998E-2</v>
      </c>
      <c r="L13" s="19">
        <v>0.104</v>
      </c>
      <c r="M13" s="18"/>
      <c r="N13" s="17">
        <f t="shared" si="0"/>
        <v>2.5512999999999999</v>
      </c>
      <c r="P13" s="15"/>
    </row>
    <row r="14" spans="2:16" ht="15" customHeight="1" x14ac:dyDescent="0.2">
      <c r="B14" s="6" t="s">
        <v>4</v>
      </c>
      <c r="C14" s="19">
        <v>0.50080000000000002</v>
      </c>
      <c r="D14" s="19">
        <v>0.17550000000000002</v>
      </c>
      <c r="E14" s="19">
        <v>0.96859999999999991</v>
      </c>
      <c r="F14" s="19">
        <v>1.8600000000000002E-2</v>
      </c>
      <c r="G14" s="19">
        <v>0.47400000000000003</v>
      </c>
      <c r="H14" s="19">
        <v>1E-3</v>
      </c>
      <c r="I14" s="19">
        <v>0.498</v>
      </c>
      <c r="J14" s="19">
        <v>0.4052</v>
      </c>
      <c r="K14" s="19">
        <v>3.5299999999999998E-2</v>
      </c>
      <c r="L14" s="19">
        <v>0.104</v>
      </c>
      <c r="M14" s="18"/>
      <c r="N14" s="17">
        <f t="shared" si="0"/>
        <v>3.1809999999999996</v>
      </c>
      <c r="P14" s="15"/>
    </row>
    <row r="15" spans="2:16" ht="15" customHeight="1" x14ac:dyDescent="0.2">
      <c r="B15" s="6" t="s">
        <v>5</v>
      </c>
      <c r="C15" s="19">
        <v>0.57529999999999992</v>
      </c>
      <c r="D15" s="19">
        <v>0.27489999999999998</v>
      </c>
      <c r="E15" s="19">
        <v>1.0821000000000001</v>
      </c>
      <c r="F15" s="19">
        <v>2.4E-2</v>
      </c>
      <c r="G15" s="19">
        <v>0.52560000000000007</v>
      </c>
      <c r="H15" s="19">
        <v>8.9999999999999998E-4</v>
      </c>
      <c r="I15" s="19">
        <v>0.5635</v>
      </c>
      <c r="J15" s="19">
        <v>0.33350000000000002</v>
      </c>
      <c r="K15" s="19">
        <v>3.3599999999999998E-2</v>
      </c>
      <c r="L15" s="19">
        <v>9.8799999999999999E-2</v>
      </c>
      <c r="M15" s="18"/>
      <c r="N15" s="17">
        <f t="shared" si="0"/>
        <v>3.5122</v>
      </c>
      <c r="P15" s="15"/>
    </row>
    <row r="16" spans="2:16" ht="15" customHeight="1" x14ac:dyDescent="0.2">
      <c r="B16" s="6" t="s">
        <v>6</v>
      </c>
      <c r="C16" s="19">
        <v>0.57810000000000006</v>
      </c>
      <c r="D16" s="19">
        <v>0.26500000000000007</v>
      </c>
      <c r="E16" s="19">
        <v>1.0470999999999999</v>
      </c>
      <c r="F16" s="19">
        <v>2.3299999999999998E-2</v>
      </c>
      <c r="G16" s="19">
        <v>0.50129999999999997</v>
      </c>
      <c r="H16" s="19">
        <v>8.0000000000000004E-4</v>
      </c>
      <c r="I16" s="19">
        <v>0.54059999999999997</v>
      </c>
      <c r="J16" s="19">
        <v>0.18295</v>
      </c>
      <c r="K16" s="19">
        <v>2.8299999999999999E-2</v>
      </c>
      <c r="L16" s="19">
        <v>8.3199999999999996E-2</v>
      </c>
      <c r="M16" s="18"/>
      <c r="N16" s="17">
        <f t="shared" si="0"/>
        <v>3.2506500000000003</v>
      </c>
      <c r="P16" s="15"/>
    </row>
    <row r="17" spans="2:16" ht="15" customHeight="1" x14ac:dyDescent="0.2">
      <c r="B17" s="6" t="s">
        <v>7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8"/>
      <c r="N17" s="17">
        <f t="shared" si="0"/>
        <v>0</v>
      </c>
      <c r="P17" s="15"/>
    </row>
    <row r="18" spans="2:16" ht="15" customHeight="1" x14ac:dyDescent="0.2">
      <c r="B18" s="6" t="s">
        <v>8</v>
      </c>
      <c r="C18" s="19">
        <v>0.46550000000000002</v>
      </c>
      <c r="D18" s="19">
        <v>0.19159999999999999</v>
      </c>
      <c r="E18" s="19">
        <v>0.91880000000000006</v>
      </c>
      <c r="F18" s="19">
        <v>1.9000000000000003E-2</v>
      </c>
      <c r="G18" s="19">
        <v>0.45029999999999998</v>
      </c>
      <c r="H18" s="19">
        <v>8.9999999999999998E-4</v>
      </c>
      <c r="I18" s="19">
        <v>0.438</v>
      </c>
      <c r="J18" s="19">
        <v>0.37745000000000001</v>
      </c>
      <c r="K18" s="19">
        <v>3.3599999999999998E-2</v>
      </c>
      <c r="L18" s="19">
        <v>9.8799999999999999E-2</v>
      </c>
      <c r="M18" s="18"/>
      <c r="N18" s="17">
        <f t="shared" si="0"/>
        <v>2.9939499999999999</v>
      </c>
      <c r="P18" s="15"/>
    </row>
    <row r="19" spans="2:16" ht="15" customHeight="1" x14ac:dyDescent="0.2">
      <c r="B19" s="6" t="s">
        <v>9</v>
      </c>
      <c r="C19" s="19">
        <v>0.38629999999999998</v>
      </c>
      <c r="D19" s="19">
        <v>0.1</v>
      </c>
      <c r="E19" s="19">
        <v>0.71609999999999996</v>
      </c>
      <c r="F19" s="19">
        <v>1.2499999999999999E-2</v>
      </c>
      <c r="G19" s="19">
        <v>0.35509999999999997</v>
      </c>
      <c r="H19" s="19">
        <v>8.9999999999999998E-4</v>
      </c>
      <c r="I19" s="19">
        <v>0.36649999999999999</v>
      </c>
      <c r="J19" s="19">
        <v>0.36465000000000003</v>
      </c>
      <c r="K19" s="19">
        <v>3.7900000000000003E-2</v>
      </c>
      <c r="L19" s="19">
        <v>9.3600000000000003E-2</v>
      </c>
      <c r="M19" s="18"/>
      <c r="N19" s="17">
        <f t="shared" si="0"/>
        <v>2.4335499999999999</v>
      </c>
      <c r="P19" s="15"/>
    </row>
    <row r="20" spans="2:16" ht="15" customHeight="1" x14ac:dyDescent="0.2">
      <c r="B20" s="6" t="s">
        <v>10</v>
      </c>
      <c r="C20" s="19">
        <v>0.36550000000000005</v>
      </c>
      <c r="D20" s="19">
        <v>7.1499999999999994E-2</v>
      </c>
      <c r="E20" s="19">
        <v>0.66179999999999994</v>
      </c>
      <c r="F20" s="19">
        <v>1.18E-2</v>
      </c>
      <c r="G20" s="19">
        <v>0.34970000000000001</v>
      </c>
      <c r="H20" s="19">
        <v>1.1000000000000001E-3</v>
      </c>
      <c r="I20" s="19">
        <v>0.33840000000000003</v>
      </c>
      <c r="J20" s="19">
        <v>0.44574999999999998</v>
      </c>
      <c r="K20" s="19">
        <v>0.1056</v>
      </c>
      <c r="L20" s="19">
        <v>0.1144</v>
      </c>
      <c r="M20" s="18"/>
      <c r="N20" s="17">
        <f t="shared" si="0"/>
        <v>2.4655499999999999</v>
      </c>
      <c r="P20" s="15"/>
    </row>
    <row r="21" spans="2:16" ht="15" customHeight="1" x14ac:dyDescent="0.2">
      <c r="B21" s="6" t="s">
        <v>11</v>
      </c>
      <c r="C21" s="19">
        <v>0.24659999999999999</v>
      </c>
      <c r="D21" s="19">
        <v>5.28E-2</v>
      </c>
      <c r="E21" s="19">
        <v>0.43500000000000005</v>
      </c>
      <c r="F21" s="19">
        <v>8.0000000000000002E-3</v>
      </c>
      <c r="G21" s="19">
        <v>0.2351</v>
      </c>
      <c r="H21" s="19">
        <v>6.9999999999999999E-4</v>
      </c>
      <c r="I21" s="19">
        <v>0.22589999999999999</v>
      </c>
      <c r="J21" s="19">
        <v>0.60604999999999998</v>
      </c>
      <c r="K21" s="19">
        <v>7.1999999999999995E-2</v>
      </c>
      <c r="L21" s="19">
        <v>7.8E-2</v>
      </c>
      <c r="M21" s="18"/>
      <c r="N21" s="17">
        <f t="shared" si="0"/>
        <v>1.9601500000000001</v>
      </c>
      <c r="P21" s="15"/>
    </row>
    <row r="22" spans="2:16" ht="9.9499999999999993" customHeight="1" x14ac:dyDescent="0.2"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2:16" ht="45" customHeight="1" x14ac:dyDescent="0.2">
      <c r="B23" s="1" t="s">
        <v>12</v>
      </c>
      <c r="C23" s="17">
        <f t="shared" ref="C23:I23" si="1">SUM(C10:C21)</f>
        <v>4.3340999999999994</v>
      </c>
      <c r="D23" s="17">
        <f t="shared" si="1"/>
        <v>1.4500999999999999</v>
      </c>
      <c r="E23" s="17">
        <f t="shared" si="1"/>
        <v>7.9855</v>
      </c>
      <c r="F23" s="17">
        <f t="shared" si="1"/>
        <v>0.15790000000000004</v>
      </c>
      <c r="G23" s="17">
        <f t="shared" si="1"/>
        <v>4.0217999999999998</v>
      </c>
      <c r="H23" s="17">
        <f t="shared" si="1"/>
        <v>9.3999999999999986E-3</v>
      </c>
      <c r="I23" s="17">
        <f t="shared" si="1"/>
        <v>4.0724</v>
      </c>
      <c r="J23" s="17">
        <f t="shared" ref="J23:L23" si="2">SUM(J10:J21)</f>
        <v>4.7514999999999992</v>
      </c>
      <c r="K23" s="17">
        <f t="shared" si="2"/>
        <v>0.46110000000000001</v>
      </c>
      <c r="L23" s="17">
        <f t="shared" si="2"/>
        <v>1.0087999999999999</v>
      </c>
      <c r="M23" s="18"/>
      <c r="N23" s="17">
        <f>SUM(N10:N21)</f>
        <v>28.252599999999997</v>
      </c>
    </row>
    <row r="25" spans="2:16" x14ac:dyDescent="0.2">
      <c r="B25" s="9"/>
      <c r="F25" s="9"/>
    </row>
    <row r="29" spans="2:16" ht="13.9" customHeight="1" x14ac:dyDescent="0.2"/>
  </sheetData>
  <sortState xmlns:xlrd2="http://schemas.microsoft.com/office/spreadsheetml/2017/richdata2" ref="B26:C43">
    <sortCondition ref="B26:B43"/>
  </sortState>
  <mergeCells count="4">
    <mergeCell ref="N8:N9"/>
    <mergeCell ref="C2:E2"/>
    <mergeCell ref="C5:E5"/>
    <mergeCell ref="C4:E4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BF29D-0D33-4DC4-9BE0-7C5B8DCADA4E}">
  <sheetPr>
    <tabColor rgb="FFC00000"/>
  </sheetPr>
  <dimension ref="B1:E23"/>
  <sheetViews>
    <sheetView zoomScaleNormal="100" workbookViewId="0"/>
  </sheetViews>
  <sheetFormatPr defaultColWidth="8.88671875" defaultRowHeight="14.25" x14ac:dyDescent="0.2"/>
  <cols>
    <col min="1" max="1" width="1.77734375" style="3" customWidth="1"/>
    <col min="2" max="12" width="10.77734375" style="3" customWidth="1"/>
    <col min="13" max="13" width="8.88671875" style="3" customWidth="1"/>
    <col min="14" max="16384" width="8.88671875" style="3"/>
  </cols>
  <sheetData>
    <row r="1" spans="2:5" ht="9.9499999999999993" customHeight="1" x14ac:dyDescent="0.2"/>
    <row r="2" spans="2:5" ht="45" customHeight="1" x14ac:dyDescent="0.2">
      <c r="B2" s="1" t="s">
        <v>24</v>
      </c>
      <c r="C2" s="25" t="s">
        <v>18</v>
      </c>
      <c r="D2" s="25"/>
      <c r="E2" s="25"/>
    </row>
    <row r="3" spans="2:5" ht="9.9499999999999993" customHeight="1" x14ac:dyDescent="0.2"/>
    <row r="4" spans="2:5" ht="30" customHeight="1" x14ac:dyDescent="0.2">
      <c r="B4" s="11" t="s">
        <v>37</v>
      </c>
      <c r="C4" s="29" t="s">
        <v>48</v>
      </c>
      <c r="D4" s="29"/>
      <c r="E4" s="29"/>
    </row>
    <row r="5" spans="2:5" ht="45" customHeight="1" x14ac:dyDescent="0.2">
      <c r="B5" s="1" t="s">
        <v>25</v>
      </c>
      <c r="C5" s="28">
        <f>E23</f>
        <v>4.9939</v>
      </c>
      <c r="D5" s="28"/>
      <c r="E5" s="28"/>
    </row>
    <row r="6" spans="2:5" ht="9.9499999999999993" customHeight="1" x14ac:dyDescent="0.2"/>
    <row r="7" spans="2:5" ht="9.9499999999999993" customHeight="1" x14ac:dyDescent="0.2"/>
    <row r="8" spans="2:5" ht="30" customHeight="1" x14ac:dyDescent="0.2">
      <c r="B8" s="1" t="s">
        <v>37</v>
      </c>
      <c r="C8" s="16" t="s">
        <v>119</v>
      </c>
      <c r="E8" s="21" t="s">
        <v>13</v>
      </c>
    </row>
    <row r="9" spans="2:5" ht="30" customHeight="1" x14ac:dyDescent="0.2">
      <c r="B9" s="1" t="s">
        <v>38</v>
      </c>
      <c r="C9" s="7" t="s">
        <v>138</v>
      </c>
      <c r="E9" s="21"/>
    </row>
    <row r="10" spans="2:5" ht="15" customHeight="1" x14ac:dyDescent="0.2">
      <c r="B10" s="6" t="s">
        <v>0</v>
      </c>
      <c r="C10" s="19">
        <v>0.33200000000000002</v>
      </c>
      <c r="D10" s="18"/>
      <c r="E10" s="17">
        <f t="shared" ref="E10:E21" si="0">SUM(C10:C10)</f>
        <v>0.33200000000000002</v>
      </c>
    </row>
    <row r="11" spans="2:5" ht="15" customHeight="1" x14ac:dyDescent="0.2">
      <c r="B11" s="6" t="s">
        <v>1</v>
      </c>
      <c r="C11" s="19">
        <v>0.32179999999999997</v>
      </c>
      <c r="D11" s="18"/>
      <c r="E11" s="17">
        <f t="shared" si="0"/>
        <v>0.32179999999999997</v>
      </c>
    </row>
    <row r="12" spans="2:5" ht="15" customHeight="1" x14ac:dyDescent="0.2">
      <c r="B12" s="6" t="s">
        <v>2</v>
      </c>
      <c r="C12" s="19">
        <v>0.36919999999999997</v>
      </c>
      <c r="D12" s="18"/>
      <c r="E12" s="17">
        <f t="shared" si="0"/>
        <v>0.36919999999999997</v>
      </c>
    </row>
    <row r="13" spans="2:5" ht="15" customHeight="1" x14ac:dyDescent="0.2">
      <c r="B13" s="6" t="s">
        <v>3</v>
      </c>
      <c r="C13" s="19">
        <v>0.39319999999999999</v>
      </c>
      <c r="D13" s="18"/>
      <c r="E13" s="17">
        <f t="shared" si="0"/>
        <v>0.39319999999999999</v>
      </c>
    </row>
    <row r="14" spans="2:5" ht="15" customHeight="1" x14ac:dyDescent="0.2">
      <c r="B14" s="6" t="s">
        <v>4</v>
      </c>
      <c r="C14" s="19">
        <v>0.46129999999999999</v>
      </c>
      <c r="D14" s="18"/>
      <c r="E14" s="17">
        <f t="shared" si="0"/>
        <v>0.46129999999999999</v>
      </c>
    </row>
    <row r="15" spans="2:5" ht="15" customHeight="1" x14ac:dyDescent="0.2">
      <c r="B15" s="6" t="s">
        <v>5</v>
      </c>
      <c r="C15" s="19">
        <v>0.46860000000000002</v>
      </c>
      <c r="D15" s="18"/>
      <c r="E15" s="17">
        <f t="shared" si="0"/>
        <v>0.46860000000000002</v>
      </c>
    </row>
    <row r="16" spans="2:5" ht="15" customHeight="1" x14ac:dyDescent="0.2">
      <c r="B16" s="6" t="s">
        <v>6</v>
      </c>
      <c r="C16" s="19">
        <v>0.50549999999999995</v>
      </c>
      <c r="D16" s="18"/>
      <c r="E16" s="17">
        <f t="shared" si="0"/>
        <v>0.50549999999999995</v>
      </c>
    </row>
    <row r="17" spans="2:5" ht="15" customHeight="1" x14ac:dyDescent="0.2">
      <c r="B17" s="6" t="s">
        <v>7</v>
      </c>
      <c r="C17" s="19">
        <v>0.49519999999999997</v>
      </c>
      <c r="D17" s="18"/>
      <c r="E17" s="17">
        <f t="shared" si="0"/>
        <v>0.49519999999999997</v>
      </c>
    </row>
    <row r="18" spans="2:5" ht="15" customHeight="1" x14ac:dyDescent="0.2">
      <c r="B18" s="6" t="s">
        <v>8</v>
      </c>
      <c r="C18" s="19">
        <v>0.46129999999999999</v>
      </c>
      <c r="D18" s="18"/>
      <c r="E18" s="17">
        <f t="shared" si="0"/>
        <v>0.46129999999999999</v>
      </c>
    </row>
    <row r="19" spans="2:5" ht="15" customHeight="1" x14ac:dyDescent="0.2">
      <c r="B19" s="6" t="s">
        <v>9</v>
      </c>
      <c r="C19" s="19">
        <v>0.43130000000000002</v>
      </c>
      <c r="D19" s="18"/>
      <c r="E19" s="17">
        <f t="shared" si="0"/>
        <v>0.43130000000000002</v>
      </c>
    </row>
    <row r="20" spans="2:5" ht="15" customHeight="1" x14ac:dyDescent="0.2">
      <c r="B20" s="6" t="s">
        <v>10</v>
      </c>
      <c r="C20" s="19">
        <v>0.3921</v>
      </c>
      <c r="D20" s="18"/>
      <c r="E20" s="17">
        <f t="shared" si="0"/>
        <v>0.3921</v>
      </c>
    </row>
    <row r="21" spans="2:5" ht="15" customHeight="1" x14ac:dyDescent="0.2">
      <c r="B21" s="6" t="s">
        <v>11</v>
      </c>
      <c r="C21" s="19">
        <v>0.3624</v>
      </c>
      <c r="D21" s="18"/>
      <c r="E21" s="17">
        <f t="shared" si="0"/>
        <v>0.3624</v>
      </c>
    </row>
    <row r="22" spans="2:5" ht="9.9499999999999993" customHeight="1" x14ac:dyDescent="0.2">
      <c r="C22" s="18"/>
      <c r="D22" s="18"/>
      <c r="E22" s="18"/>
    </row>
    <row r="23" spans="2:5" ht="45" customHeight="1" x14ac:dyDescent="0.2">
      <c r="B23" s="1" t="s">
        <v>12</v>
      </c>
      <c r="C23" s="17">
        <f>SUM(C10:C21)</f>
        <v>4.9939</v>
      </c>
      <c r="D23" s="18"/>
      <c r="E23" s="17">
        <f>SUM(E10:E21)</f>
        <v>4.9939</v>
      </c>
    </row>
  </sheetData>
  <mergeCells count="4">
    <mergeCell ref="E8:E9"/>
    <mergeCell ref="C2:E2"/>
    <mergeCell ref="C5:E5"/>
    <mergeCell ref="C4:E4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D4D51-F75A-423C-8E67-ACDA6F8DC299}">
  <sheetPr>
    <tabColor rgb="FFC00000"/>
  </sheetPr>
  <dimension ref="B1:E23"/>
  <sheetViews>
    <sheetView zoomScaleNormal="100" workbookViewId="0"/>
  </sheetViews>
  <sheetFormatPr defaultColWidth="8.88671875" defaultRowHeight="14.25" x14ac:dyDescent="0.2"/>
  <cols>
    <col min="1" max="1" width="1.77734375" style="3" customWidth="1"/>
    <col min="2" max="12" width="10.77734375" style="3" customWidth="1"/>
    <col min="13" max="13" width="1.77734375" style="3" customWidth="1"/>
    <col min="14" max="16384" width="8.88671875" style="3"/>
  </cols>
  <sheetData>
    <row r="1" spans="2:5" ht="9.9499999999999993" customHeight="1" x14ac:dyDescent="0.2"/>
    <row r="2" spans="2:5" ht="45" customHeight="1" x14ac:dyDescent="0.2">
      <c r="B2" s="1" t="s">
        <v>24</v>
      </c>
      <c r="C2" s="25" t="s">
        <v>19</v>
      </c>
      <c r="D2" s="25"/>
      <c r="E2" s="25"/>
    </row>
    <row r="3" spans="2:5" ht="9.9499999999999993" customHeight="1" x14ac:dyDescent="0.2"/>
    <row r="4" spans="2:5" ht="30" customHeight="1" x14ac:dyDescent="0.2">
      <c r="B4" s="11" t="s">
        <v>37</v>
      </c>
      <c r="C4" s="29" t="s">
        <v>48</v>
      </c>
      <c r="D4" s="29"/>
      <c r="E4" s="29"/>
    </row>
    <row r="5" spans="2:5" ht="45" customHeight="1" x14ac:dyDescent="0.2">
      <c r="B5" s="1" t="s">
        <v>25</v>
      </c>
      <c r="C5" s="28">
        <f>E23</f>
        <v>0.81924000000000019</v>
      </c>
      <c r="D5" s="28"/>
      <c r="E5" s="28"/>
    </row>
    <row r="6" spans="2:5" ht="9.9499999999999993" customHeight="1" x14ac:dyDescent="0.2"/>
    <row r="7" spans="2:5" ht="9.9499999999999993" customHeight="1" x14ac:dyDescent="0.2"/>
    <row r="8" spans="2:5" ht="30" customHeight="1" x14ac:dyDescent="0.2">
      <c r="B8" s="1" t="s">
        <v>37</v>
      </c>
      <c r="C8" s="16" t="s">
        <v>121</v>
      </c>
      <c r="E8" s="21" t="s">
        <v>13</v>
      </c>
    </row>
    <row r="9" spans="2:5" ht="30" customHeight="1" x14ac:dyDescent="0.2">
      <c r="B9" s="1" t="s">
        <v>38</v>
      </c>
      <c r="C9" s="7" t="s">
        <v>19</v>
      </c>
      <c r="E9" s="21"/>
    </row>
    <row r="10" spans="2:5" ht="15" customHeight="1" x14ac:dyDescent="0.2">
      <c r="B10" s="6" t="s">
        <v>0</v>
      </c>
      <c r="C10" s="19">
        <v>6.8269999999999997E-2</v>
      </c>
      <c r="D10" s="18"/>
      <c r="E10" s="17">
        <f t="shared" ref="E10:E21" si="0">SUM(C10:C10)</f>
        <v>6.8269999999999997E-2</v>
      </c>
    </row>
    <row r="11" spans="2:5" ht="15" customHeight="1" x14ac:dyDescent="0.2">
      <c r="B11" s="6" t="s">
        <v>1</v>
      </c>
      <c r="C11" s="19">
        <v>6.8269999999999997E-2</v>
      </c>
      <c r="D11" s="18"/>
      <c r="E11" s="17">
        <f t="shared" si="0"/>
        <v>6.8269999999999997E-2</v>
      </c>
    </row>
    <row r="12" spans="2:5" ht="15" customHeight="1" x14ac:dyDescent="0.2">
      <c r="B12" s="6" t="s">
        <v>2</v>
      </c>
      <c r="C12" s="19">
        <v>6.8269999999999997E-2</v>
      </c>
      <c r="D12" s="18"/>
      <c r="E12" s="17">
        <f t="shared" si="0"/>
        <v>6.8269999999999997E-2</v>
      </c>
    </row>
    <row r="13" spans="2:5" ht="15" customHeight="1" x14ac:dyDescent="0.2">
      <c r="B13" s="6" t="s">
        <v>3</v>
      </c>
      <c r="C13" s="19">
        <v>6.8269999999999997E-2</v>
      </c>
      <c r="D13" s="18"/>
      <c r="E13" s="17">
        <f t="shared" si="0"/>
        <v>6.8269999999999997E-2</v>
      </c>
    </row>
    <row r="14" spans="2:5" ht="15" customHeight="1" x14ac:dyDescent="0.2">
      <c r="B14" s="6" t="s">
        <v>4</v>
      </c>
      <c r="C14" s="19">
        <v>6.8269999999999997E-2</v>
      </c>
      <c r="D14" s="18"/>
      <c r="E14" s="17">
        <f t="shared" si="0"/>
        <v>6.8269999999999997E-2</v>
      </c>
    </row>
    <row r="15" spans="2:5" ht="15" customHeight="1" x14ac:dyDescent="0.2">
      <c r="B15" s="6" t="s">
        <v>5</v>
      </c>
      <c r="C15" s="19">
        <v>6.8269999999999997E-2</v>
      </c>
      <c r="D15" s="18"/>
      <c r="E15" s="17">
        <f t="shared" si="0"/>
        <v>6.8269999999999997E-2</v>
      </c>
    </row>
    <row r="16" spans="2:5" ht="15" customHeight="1" x14ac:dyDescent="0.2">
      <c r="B16" s="6" t="s">
        <v>6</v>
      </c>
      <c r="C16" s="19">
        <v>6.8269999999999997E-2</v>
      </c>
      <c r="D16" s="18"/>
      <c r="E16" s="17">
        <f t="shared" si="0"/>
        <v>6.8269999999999997E-2</v>
      </c>
    </row>
    <row r="17" spans="2:5" ht="15" customHeight="1" x14ac:dyDescent="0.2">
      <c r="B17" s="6" t="s">
        <v>7</v>
      </c>
      <c r="C17" s="19">
        <v>6.8269999999999997E-2</v>
      </c>
      <c r="D17" s="18"/>
      <c r="E17" s="17">
        <f t="shared" si="0"/>
        <v>6.8269999999999997E-2</v>
      </c>
    </row>
    <row r="18" spans="2:5" ht="15" customHeight="1" x14ac:dyDescent="0.2">
      <c r="B18" s="6" t="s">
        <v>8</v>
      </c>
      <c r="C18" s="19">
        <v>6.8269999999999997E-2</v>
      </c>
      <c r="D18" s="18"/>
      <c r="E18" s="17">
        <f t="shared" si="0"/>
        <v>6.8269999999999997E-2</v>
      </c>
    </row>
    <row r="19" spans="2:5" ht="15" customHeight="1" x14ac:dyDescent="0.2">
      <c r="B19" s="6" t="s">
        <v>9</v>
      </c>
      <c r="C19" s="19">
        <v>6.8269999999999997E-2</v>
      </c>
      <c r="D19" s="18"/>
      <c r="E19" s="17">
        <f t="shared" si="0"/>
        <v>6.8269999999999997E-2</v>
      </c>
    </row>
    <row r="20" spans="2:5" ht="15" customHeight="1" x14ac:dyDescent="0.2">
      <c r="B20" s="6" t="s">
        <v>10</v>
      </c>
      <c r="C20" s="19">
        <v>6.8269999999999997E-2</v>
      </c>
      <c r="D20" s="18"/>
      <c r="E20" s="17">
        <f t="shared" si="0"/>
        <v>6.8269999999999997E-2</v>
      </c>
    </row>
    <row r="21" spans="2:5" ht="15" customHeight="1" x14ac:dyDescent="0.2">
      <c r="B21" s="6" t="s">
        <v>11</v>
      </c>
      <c r="C21" s="19">
        <v>6.8269999999999997E-2</v>
      </c>
      <c r="D21" s="18"/>
      <c r="E21" s="17">
        <f t="shared" si="0"/>
        <v>6.8269999999999997E-2</v>
      </c>
    </row>
    <row r="22" spans="2:5" ht="9.9499999999999993" customHeight="1" x14ac:dyDescent="0.2">
      <c r="C22" s="18"/>
      <c r="D22" s="18"/>
      <c r="E22" s="18"/>
    </row>
    <row r="23" spans="2:5" ht="45" customHeight="1" x14ac:dyDescent="0.2">
      <c r="B23" s="1" t="s">
        <v>12</v>
      </c>
      <c r="C23" s="17">
        <f>SUM(C10:C21)</f>
        <v>0.81924000000000019</v>
      </c>
      <c r="D23" s="18"/>
      <c r="E23" s="17">
        <f>SUM(E10:E21)</f>
        <v>0.81924000000000019</v>
      </c>
    </row>
  </sheetData>
  <mergeCells count="4">
    <mergeCell ref="E8:E9"/>
    <mergeCell ref="C2:E2"/>
    <mergeCell ref="C5:E5"/>
    <mergeCell ref="C4:E4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63BBA-2576-473A-B850-4A41C0F09797}">
  <sheetPr>
    <tabColor rgb="FFC00000"/>
  </sheetPr>
  <dimension ref="B1:G28"/>
  <sheetViews>
    <sheetView zoomScaleNormal="100" workbookViewId="0"/>
  </sheetViews>
  <sheetFormatPr defaultColWidth="8.88671875" defaultRowHeight="14.25" x14ac:dyDescent="0.2"/>
  <cols>
    <col min="1" max="1" width="1.77734375" style="3" customWidth="1"/>
    <col min="2" max="14" width="10.77734375" style="3" customWidth="1"/>
    <col min="15" max="16384" width="8.88671875" style="3"/>
  </cols>
  <sheetData>
    <row r="1" spans="2:5" ht="9.9499999999999993" customHeight="1" x14ac:dyDescent="0.2"/>
    <row r="2" spans="2:5" ht="45" customHeight="1" x14ac:dyDescent="0.2">
      <c r="B2" s="1" t="s">
        <v>24</v>
      </c>
      <c r="C2" s="25" t="s">
        <v>20</v>
      </c>
      <c r="D2" s="25"/>
      <c r="E2" s="25"/>
    </row>
    <row r="3" spans="2:5" ht="9.9499999999999993" customHeight="1" x14ac:dyDescent="0.2"/>
    <row r="4" spans="2:5" ht="30" customHeight="1" x14ac:dyDescent="0.2">
      <c r="B4" s="11" t="s">
        <v>37</v>
      </c>
      <c r="C4" s="29" t="s">
        <v>48</v>
      </c>
      <c r="D4" s="29"/>
      <c r="E4" s="29"/>
    </row>
    <row r="5" spans="2:5" ht="45" customHeight="1" x14ac:dyDescent="0.2">
      <c r="B5" s="1" t="s">
        <v>25</v>
      </c>
      <c r="C5" s="28">
        <f>E23</f>
        <v>27.307200000000005</v>
      </c>
      <c r="D5" s="28"/>
      <c r="E5" s="28"/>
    </row>
    <row r="6" spans="2:5" ht="9.9499999999999993" customHeight="1" x14ac:dyDescent="0.2"/>
    <row r="7" spans="2:5" ht="9.9499999999999993" customHeight="1" x14ac:dyDescent="0.2"/>
    <row r="8" spans="2:5" ht="30" customHeight="1" x14ac:dyDescent="0.2">
      <c r="B8" s="1" t="s">
        <v>37</v>
      </c>
      <c r="C8" s="16" t="s">
        <v>122</v>
      </c>
      <c r="E8" s="21" t="s">
        <v>13</v>
      </c>
    </row>
    <row r="9" spans="2:5" ht="30" customHeight="1" x14ac:dyDescent="0.2">
      <c r="B9" s="1" t="s">
        <v>38</v>
      </c>
      <c r="C9" s="7" t="s">
        <v>123</v>
      </c>
      <c r="E9" s="21"/>
    </row>
    <row r="10" spans="2:5" ht="15" customHeight="1" x14ac:dyDescent="0.2">
      <c r="B10" s="6" t="s">
        <v>0</v>
      </c>
      <c r="C10" s="19">
        <v>2.2755999999999998</v>
      </c>
      <c r="D10" s="18"/>
      <c r="E10" s="17">
        <f t="shared" ref="E10:E21" si="0">SUM(C10:C10)</f>
        <v>2.2755999999999998</v>
      </c>
    </row>
    <row r="11" spans="2:5" ht="15" customHeight="1" x14ac:dyDescent="0.2">
      <c r="B11" s="6" t="s">
        <v>1</v>
      </c>
      <c r="C11" s="19">
        <v>2.2755999999999998</v>
      </c>
      <c r="D11" s="18"/>
      <c r="E11" s="17">
        <f t="shared" si="0"/>
        <v>2.2755999999999998</v>
      </c>
    </row>
    <row r="12" spans="2:5" ht="15" customHeight="1" x14ac:dyDescent="0.2">
      <c r="B12" s="6" t="s">
        <v>2</v>
      </c>
      <c r="C12" s="19">
        <v>2.2755999999999998</v>
      </c>
      <c r="D12" s="18"/>
      <c r="E12" s="17">
        <f t="shared" si="0"/>
        <v>2.2755999999999998</v>
      </c>
    </row>
    <row r="13" spans="2:5" ht="15" customHeight="1" x14ac:dyDescent="0.2">
      <c r="B13" s="6" t="s">
        <v>3</v>
      </c>
      <c r="C13" s="19">
        <v>2.2755999999999998</v>
      </c>
      <c r="D13" s="18"/>
      <c r="E13" s="17">
        <f t="shared" si="0"/>
        <v>2.2755999999999998</v>
      </c>
    </row>
    <row r="14" spans="2:5" ht="15" customHeight="1" x14ac:dyDescent="0.2">
      <c r="B14" s="6" t="s">
        <v>4</v>
      </c>
      <c r="C14" s="19">
        <v>2.2755999999999998</v>
      </c>
      <c r="D14" s="18"/>
      <c r="E14" s="17">
        <f t="shared" si="0"/>
        <v>2.2755999999999998</v>
      </c>
    </row>
    <row r="15" spans="2:5" ht="15" customHeight="1" x14ac:dyDescent="0.2">
      <c r="B15" s="6" t="s">
        <v>5</v>
      </c>
      <c r="C15" s="19">
        <v>2.2755999999999998</v>
      </c>
      <c r="D15" s="18"/>
      <c r="E15" s="17">
        <f t="shared" si="0"/>
        <v>2.2755999999999998</v>
      </c>
    </row>
    <row r="16" spans="2:5" ht="15" customHeight="1" x14ac:dyDescent="0.2">
      <c r="B16" s="6" t="s">
        <v>6</v>
      </c>
      <c r="C16" s="19">
        <v>2.2755999999999998</v>
      </c>
      <c r="D16" s="18"/>
      <c r="E16" s="17">
        <f t="shared" si="0"/>
        <v>2.2755999999999998</v>
      </c>
    </row>
    <row r="17" spans="2:7" ht="15" customHeight="1" x14ac:dyDescent="0.2">
      <c r="B17" s="6" t="s">
        <v>7</v>
      </c>
      <c r="C17" s="19">
        <v>2.2755999999999998</v>
      </c>
      <c r="D17" s="18"/>
      <c r="E17" s="17">
        <f t="shared" si="0"/>
        <v>2.2755999999999998</v>
      </c>
    </row>
    <row r="18" spans="2:7" ht="15" customHeight="1" x14ac:dyDescent="0.2">
      <c r="B18" s="6" t="s">
        <v>8</v>
      </c>
      <c r="C18" s="19">
        <v>2.2755999999999998</v>
      </c>
      <c r="D18" s="18"/>
      <c r="E18" s="17">
        <f t="shared" si="0"/>
        <v>2.2755999999999998</v>
      </c>
    </row>
    <row r="19" spans="2:7" ht="15" customHeight="1" x14ac:dyDescent="0.2">
      <c r="B19" s="6" t="s">
        <v>9</v>
      </c>
      <c r="C19" s="19">
        <v>2.2755999999999998</v>
      </c>
      <c r="D19" s="18"/>
      <c r="E19" s="17">
        <f t="shared" si="0"/>
        <v>2.2755999999999998</v>
      </c>
    </row>
    <row r="20" spans="2:7" ht="15" customHeight="1" x14ac:dyDescent="0.2">
      <c r="B20" s="6" t="s">
        <v>10</v>
      </c>
      <c r="C20" s="19">
        <v>2.2755999999999998</v>
      </c>
      <c r="D20" s="18"/>
      <c r="E20" s="17">
        <f t="shared" si="0"/>
        <v>2.2755999999999998</v>
      </c>
    </row>
    <row r="21" spans="2:7" ht="15" customHeight="1" x14ac:dyDescent="0.2">
      <c r="B21" s="6" t="s">
        <v>11</v>
      </c>
      <c r="C21" s="19">
        <v>2.2755999999999998</v>
      </c>
      <c r="D21" s="18"/>
      <c r="E21" s="17">
        <f t="shared" si="0"/>
        <v>2.2755999999999998</v>
      </c>
    </row>
    <row r="22" spans="2:7" ht="9.9499999999999993" customHeight="1" x14ac:dyDescent="0.2">
      <c r="C22" s="18"/>
      <c r="D22" s="18"/>
      <c r="E22" s="18"/>
    </row>
    <row r="23" spans="2:7" ht="45" customHeight="1" x14ac:dyDescent="0.2">
      <c r="B23" s="1" t="s">
        <v>12</v>
      </c>
      <c r="C23" s="17">
        <f>SUM(C10:C21)</f>
        <v>27.307200000000005</v>
      </c>
      <c r="D23" s="18"/>
      <c r="E23" s="17">
        <f>SUM(E10:E21)</f>
        <v>27.307200000000005</v>
      </c>
    </row>
    <row r="25" spans="2:7" x14ac:dyDescent="0.2">
      <c r="B25" s="9"/>
      <c r="E25" s="9"/>
    </row>
    <row r="26" spans="2:7" x14ac:dyDescent="0.2">
      <c r="G26" s="12"/>
    </row>
    <row r="28" spans="2:7" x14ac:dyDescent="0.2">
      <c r="G28" s="12"/>
    </row>
  </sheetData>
  <mergeCells count="4">
    <mergeCell ref="E8:E9"/>
    <mergeCell ref="C2:E2"/>
    <mergeCell ref="C5:E5"/>
    <mergeCell ref="C4:E4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DC17D-F1D1-46DF-BC4D-0D12C30C47A1}">
  <sheetPr>
    <tabColor rgb="FFC00000"/>
  </sheetPr>
  <dimension ref="B1:F26"/>
  <sheetViews>
    <sheetView zoomScaleNormal="100" workbookViewId="0"/>
  </sheetViews>
  <sheetFormatPr defaultColWidth="8.88671875" defaultRowHeight="14.25" x14ac:dyDescent="0.2"/>
  <cols>
    <col min="1" max="1" width="1.77734375" style="3" customWidth="1"/>
    <col min="2" max="12" width="10.77734375" style="3" customWidth="1"/>
    <col min="13" max="13" width="1.77734375" style="3" customWidth="1"/>
    <col min="14" max="16384" width="8.88671875" style="3"/>
  </cols>
  <sheetData>
    <row r="1" spans="2:6" ht="9.9499999999999993" customHeight="1" x14ac:dyDescent="0.2"/>
    <row r="2" spans="2:6" ht="45" customHeight="1" x14ac:dyDescent="0.2">
      <c r="B2" s="1" t="s">
        <v>24</v>
      </c>
      <c r="C2" s="25" t="s">
        <v>21</v>
      </c>
      <c r="D2" s="25"/>
      <c r="E2" s="25"/>
    </row>
    <row r="3" spans="2:6" ht="9.9499999999999993" customHeight="1" x14ac:dyDescent="0.2"/>
    <row r="4" spans="2:6" ht="30" customHeight="1" x14ac:dyDescent="0.2">
      <c r="B4" s="11" t="s">
        <v>37</v>
      </c>
      <c r="C4" s="26" t="s">
        <v>56</v>
      </c>
      <c r="D4" s="26"/>
      <c r="E4" s="26"/>
    </row>
    <row r="5" spans="2:6" ht="45" customHeight="1" x14ac:dyDescent="0.2">
      <c r="B5" s="1" t="s">
        <v>25</v>
      </c>
      <c r="C5" s="28">
        <f>F23</f>
        <v>1.0643</v>
      </c>
      <c r="D5" s="28"/>
      <c r="E5" s="28"/>
    </row>
    <row r="6" spans="2:6" ht="9.9499999999999993" customHeight="1" x14ac:dyDescent="0.2"/>
    <row r="7" spans="2:6" ht="9.9499999999999993" customHeight="1" x14ac:dyDescent="0.2"/>
    <row r="8" spans="2:6" ht="30" customHeight="1" x14ac:dyDescent="0.2">
      <c r="B8" s="1" t="s">
        <v>37</v>
      </c>
      <c r="C8" s="16" t="s">
        <v>124</v>
      </c>
      <c r="D8" s="16" t="s">
        <v>125</v>
      </c>
      <c r="F8" s="21" t="s">
        <v>13</v>
      </c>
    </row>
    <row r="9" spans="2:6" ht="30" customHeight="1" x14ac:dyDescent="0.2">
      <c r="B9" s="1" t="s">
        <v>38</v>
      </c>
      <c r="C9" s="7" t="s">
        <v>97</v>
      </c>
      <c r="D9" s="7" t="s">
        <v>74</v>
      </c>
      <c r="F9" s="21"/>
    </row>
    <row r="10" spans="2:6" ht="15" customHeight="1" x14ac:dyDescent="0.2">
      <c r="B10" s="6" t="s">
        <v>0</v>
      </c>
      <c r="C10" s="19">
        <v>1.7999999999999999E-2</v>
      </c>
      <c r="D10" s="19">
        <v>0.14180000000000001</v>
      </c>
      <c r="E10" s="18"/>
      <c r="F10" s="17">
        <f t="shared" ref="F10:F21" si="0">SUM(C10:D10)</f>
        <v>0.1598</v>
      </c>
    </row>
    <row r="11" spans="2:6" ht="15" customHeight="1" x14ac:dyDescent="0.2">
      <c r="B11" s="6" t="s">
        <v>1</v>
      </c>
      <c r="C11" s="19">
        <v>1.3100000000000001E-2</v>
      </c>
      <c r="D11" s="19">
        <v>0.1033</v>
      </c>
      <c r="E11" s="18"/>
      <c r="F11" s="17">
        <f t="shared" si="0"/>
        <v>0.1164</v>
      </c>
    </row>
    <row r="12" spans="2:6" ht="15" customHeight="1" x14ac:dyDescent="0.2">
      <c r="B12" s="6" t="s">
        <v>2</v>
      </c>
      <c r="C12" s="19">
        <v>1.18E-2</v>
      </c>
      <c r="D12" s="19">
        <v>9.2600000000000002E-2</v>
      </c>
      <c r="E12" s="18"/>
      <c r="F12" s="17">
        <f t="shared" si="0"/>
        <v>0.10440000000000001</v>
      </c>
    </row>
    <row r="13" spans="2:6" ht="15" customHeight="1" x14ac:dyDescent="0.2">
      <c r="B13" s="6" t="s">
        <v>3</v>
      </c>
      <c r="C13" s="19">
        <v>6.1000000000000004E-3</v>
      </c>
      <c r="D13" s="19">
        <v>4.8000000000000001E-2</v>
      </c>
      <c r="E13" s="18"/>
      <c r="F13" s="17">
        <f t="shared" si="0"/>
        <v>5.4100000000000002E-2</v>
      </c>
    </row>
    <row r="14" spans="2:6" ht="15" customHeight="1" x14ac:dyDescent="0.2">
      <c r="B14" s="6" t="s">
        <v>4</v>
      </c>
      <c r="C14" s="19">
        <v>3.8E-3</v>
      </c>
      <c r="D14" s="19">
        <v>3.0099999999999998E-2</v>
      </c>
      <c r="E14" s="18"/>
      <c r="F14" s="17">
        <f t="shared" si="0"/>
        <v>3.39E-2</v>
      </c>
    </row>
    <row r="15" spans="2:6" ht="15" customHeight="1" x14ac:dyDescent="0.2">
      <c r="B15" s="6" t="s">
        <v>5</v>
      </c>
      <c r="C15" s="19">
        <v>1.5E-3</v>
      </c>
      <c r="D15" s="19">
        <v>1.14E-2</v>
      </c>
      <c r="E15" s="18"/>
      <c r="F15" s="17">
        <f t="shared" si="0"/>
        <v>1.29E-2</v>
      </c>
    </row>
    <row r="16" spans="2:6" ht="15" customHeight="1" x14ac:dyDescent="0.2">
      <c r="B16" s="6" t="s">
        <v>6</v>
      </c>
      <c r="C16" s="19">
        <v>2.2000000000000001E-3</v>
      </c>
      <c r="D16" s="19">
        <v>1.72E-2</v>
      </c>
      <c r="E16" s="18"/>
      <c r="F16" s="17">
        <f t="shared" si="0"/>
        <v>1.9400000000000001E-2</v>
      </c>
    </row>
    <row r="17" spans="2:6" ht="15" customHeight="1" x14ac:dyDescent="0.2">
      <c r="B17" s="6" t="s">
        <v>7</v>
      </c>
      <c r="C17" s="19">
        <v>5.1000000000000004E-3</v>
      </c>
      <c r="D17" s="19">
        <v>0.04</v>
      </c>
      <c r="E17" s="18"/>
      <c r="F17" s="17">
        <f t="shared" si="0"/>
        <v>4.5100000000000001E-2</v>
      </c>
    </row>
    <row r="18" spans="2:6" ht="15" customHeight="1" x14ac:dyDescent="0.2">
      <c r="B18" s="6" t="s">
        <v>8</v>
      </c>
      <c r="C18" s="19">
        <v>8.2000000000000007E-3</v>
      </c>
      <c r="D18" s="19">
        <v>6.4799999999999996E-2</v>
      </c>
      <c r="E18" s="18"/>
      <c r="F18" s="17">
        <f t="shared" si="0"/>
        <v>7.2999999999999995E-2</v>
      </c>
    </row>
    <row r="19" spans="2:6" ht="15" customHeight="1" x14ac:dyDescent="0.2">
      <c r="B19" s="6" t="s">
        <v>9</v>
      </c>
      <c r="C19" s="19">
        <v>1.2500000000000001E-2</v>
      </c>
      <c r="D19" s="19">
        <v>9.8000000000000004E-2</v>
      </c>
      <c r="E19" s="18"/>
      <c r="F19" s="17">
        <f t="shared" si="0"/>
        <v>0.1105</v>
      </c>
    </row>
    <row r="20" spans="2:6" ht="15" customHeight="1" x14ac:dyDescent="0.2">
      <c r="B20" s="6" t="s">
        <v>10</v>
      </c>
      <c r="C20" s="19">
        <v>1.6899999999999998E-2</v>
      </c>
      <c r="D20" s="19">
        <v>0.1331</v>
      </c>
      <c r="E20" s="18"/>
      <c r="F20" s="17">
        <f t="shared" si="0"/>
        <v>0.15</v>
      </c>
    </row>
    <row r="21" spans="2:6" ht="15" customHeight="1" x14ac:dyDescent="0.2">
      <c r="B21" s="6" t="s">
        <v>11</v>
      </c>
      <c r="C21" s="19">
        <v>2.0899999999999998E-2</v>
      </c>
      <c r="D21" s="19">
        <v>0.16389999999999999</v>
      </c>
      <c r="E21" s="18"/>
      <c r="F21" s="17">
        <f t="shared" si="0"/>
        <v>0.18479999999999999</v>
      </c>
    </row>
    <row r="22" spans="2:6" ht="9.9499999999999993" customHeight="1" x14ac:dyDescent="0.2">
      <c r="C22" s="18"/>
      <c r="D22" s="18"/>
      <c r="E22" s="18"/>
      <c r="F22" s="18"/>
    </row>
    <row r="23" spans="2:6" ht="45" customHeight="1" x14ac:dyDescent="0.2">
      <c r="B23" s="1" t="s">
        <v>12</v>
      </c>
      <c r="C23" s="17">
        <f>SUM(C10:C21)</f>
        <v>0.1201</v>
      </c>
      <c r="D23" s="17">
        <f t="shared" ref="D23" si="1">SUM(D10:D21)</f>
        <v>0.94419999999999993</v>
      </c>
      <c r="E23" s="18"/>
      <c r="F23" s="17">
        <f>SUM(F10:F21)</f>
        <v>1.0643</v>
      </c>
    </row>
    <row r="25" spans="2:6" x14ac:dyDescent="0.2">
      <c r="B25" s="9"/>
    </row>
    <row r="26" spans="2:6" ht="13.9" customHeight="1" x14ac:dyDescent="0.2"/>
  </sheetData>
  <mergeCells count="4">
    <mergeCell ref="F8:F9"/>
    <mergeCell ref="C2:E2"/>
    <mergeCell ref="C5:E5"/>
    <mergeCell ref="C4:E4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A7EBD-08AF-4041-96E9-7781470C13D4}">
  <sheetPr>
    <tabColor rgb="FFC00000"/>
  </sheetPr>
  <dimension ref="B1:P27"/>
  <sheetViews>
    <sheetView zoomScaleNormal="100" workbookViewId="0"/>
  </sheetViews>
  <sheetFormatPr defaultColWidth="8.88671875" defaultRowHeight="14.25" x14ac:dyDescent="0.2"/>
  <cols>
    <col min="1" max="1" width="1.77734375" style="3" customWidth="1"/>
    <col min="2" max="12" width="10.77734375" style="3" customWidth="1"/>
    <col min="13" max="13" width="2.77734375" style="3" customWidth="1"/>
    <col min="14" max="21" width="10.77734375" style="3" customWidth="1"/>
    <col min="22" max="22" width="9.21875" style="3" customWidth="1"/>
    <col min="23" max="16384" width="8.88671875" style="3"/>
  </cols>
  <sheetData>
    <row r="1" spans="2:16" ht="9.9499999999999993" customHeight="1" x14ac:dyDescent="0.2"/>
    <row r="2" spans="2:16" ht="45" customHeight="1" x14ac:dyDescent="0.2">
      <c r="B2" s="1" t="s">
        <v>24</v>
      </c>
      <c r="C2" s="25" t="s">
        <v>22</v>
      </c>
      <c r="D2" s="25"/>
      <c r="E2" s="25"/>
    </row>
    <row r="3" spans="2:16" ht="9.9499999999999993" customHeight="1" x14ac:dyDescent="0.2"/>
    <row r="4" spans="2:16" ht="30" customHeight="1" x14ac:dyDescent="0.2">
      <c r="B4" s="11" t="s">
        <v>37</v>
      </c>
      <c r="C4" s="26" t="s">
        <v>57</v>
      </c>
      <c r="D4" s="26"/>
      <c r="E4" s="26"/>
    </row>
    <row r="5" spans="2:16" ht="45" customHeight="1" x14ac:dyDescent="0.2">
      <c r="B5" s="1" t="s">
        <v>25</v>
      </c>
      <c r="C5" s="28">
        <f>N23</f>
        <v>50.586100000000002</v>
      </c>
      <c r="D5" s="28"/>
      <c r="E5" s="28"/>
    </row>
    <row r="6" spans="2:16" ht="9.9499999999999993" customHeight="1" x14ac:dyDescent="0.2"/>
    <row r="7" spans="2:16" ht="9.9499999999999993" customHeight="1" x14ac:dyDescent="0.2"/>
    <row r="8" spans="2:16" ht="30" customHeight="1" x14ac:dyDescent="0.2">
      <c r="B8" s="1" t="s">
        <v>37</v>
      </c>
      <c r="C8" s="16" t="s">
        <v>126</v>
      </c>
      <c r="D8" s="16" t="s">
        <v>127</v>
      </c>
      <c r="E8" s="16" t="s">
        <v>128</v>
      </c>
      <c r="F8" s="16" t="s">
        <v>61</v>
      </c>
      <c r="G8" s="16" t="s">
        <v>129</v>
      </c>
      <c r="H8" s="16" t="s">
        <v>130</v>
      </c>
      <c r="I8" s="16" t="s">
        <v>63</v>
      </c>
      <c r="J8" s="16" t="s">
        <v>131</v>
      </c>
      <c r="K8" s="16" t="s">
        <v>132</v>
      </c>
      <c r="L8" s="16" t="s">
        <v>66</v>
      </c>
      <c r="N8" s="21" t="s">
        <v>13</v>
      </c>
    </row>
    <row r="9" spans="2:16" ht="30" customHeight="1" x14ac:dyDescent="0.2">
      <c r="B9" s="1" t="s">
        <v>38</v>
      </c>
      <c r="C9" s="7" t="s">
        <v>72</v>
      </c>
      <c r="D9" s="7" t="s">
        <v>98</v>
      </c>
      <c r="E9" s="7" t="s">
        <v>75</v>
      </c>
      <c r="F9" s="7" t="s">
        <v>76</v>
      </c>
      <c r="G9" s="7" t="s">
        <v>77</v>
      </c>
      <c r="H9" s="7" t="s">
        <v>81</v>
      </c>
      <c r="I9" s="7" t="s">
        <v>85</v>
      </c>
      <c r="J9" s="7" t="s">
        <v>91</v>
      </c>
      <c r="K9" s="7" t="s">
        <v>82</v>
      </c>
      <c r="L9" s="7" t="s">
        <v>95</v>
      </c>
      <c r="N9" s="21"/>
    </row>
    <row r="10" spans="2:16" ht="15" customHeight="1" x14ac:dyDescent="0.2">
      <c r="B10" s="6" t="s">
        <v>0</v>
      </c>
      <c r="C10" s="19">
        <v>0.30740000000000001</v>
      </c>
      <c r="D10" s="19">
        <v>0</v>
      </c>
      <c r="E10" s="19">
        <v>0.33029999999999998</v>
      </c>
      <c r="F10" s="19">
        <v>0.24679999999999999</v>
      </c>
      <c r="G10" s="19">
        <v>7.4800000000000005E-2</v>
      </c>
      <c r="H10" s="19">
        <v>0.24229999999999999</v>
      </c>
      <c r="I10" s="19">
        <v>1.3711000000000002</v>
      </c>
      <c r="J10" s="19">
        <v>0.75380000000000003</v>
      </c>
      <c r="K10" s="19">
        <v>0.3347</v>
      </c>
      <c r="L10" s="19">
        <v>0.77249999999999996</v>
      </c>
      <c r="M10" s="18"/>
      <c r="N10" s="17">
        <f t="shared" ref="N10:N21" si="0">SUM(C10:L10)</f>
        <v>4.4337</v>
      </c>
      <c r="P10" s="15"/>
    </row>
    <row r="11" spans="2:16" ht="15" customHeight="1" x14ac:dyDescent="0.2">
      <c r="B11" s="6" t="s">
        <v>1</v>
      </c>
      <c r="C11" s="19">
        <v>0.27129999999999999</v>
      </c>
      <c r="D11" s="19">
        <v>0</v>
      </c>
      <c r="E11" s="19">
        <v>0.29139999999999999</v>
      </c>
      <c r="F11" s="19">
        <v>0.21779999999999999</v>
      </c>
      <c r="G11" s="19">
        <v>6.6000000000000003E-2</v>
      </c>
      <c r="H11" s="19">
        <v>0.21199999999999999</v>
      </c>
      <c r="I11" s="19">
        <v>1.2097</v>
      </c>
      <c r="J11" s="19">
        <v>0.66500000000000004</v>
      </c>
      <c r="K11" s="19">
        <v>0.29530000000000001</v>
      </c>
      <c r="L11" s="19">
        <v>0.68159999999999998</v>
      </c>
      <c r="M11" s="18"/>
      <c r="N11" s="17">
        <f t="shared" si="0"/>
        <v>3.9101000000000004</v>
      </c>
      <c r="P11" s="15"/>
    </row>
    <row r="12" spans="2:16" ht="15" customHeight="1" x14ac:dyDescent="0.2">
      <c r="B12" s="6" t="s">
        <v>2</v>
      </c>
      <c r="C12" s="19">
        <v>0.23500000000000001</v>
      </c>
      <c r="D12" s="19">
        <v>0</v>
      </c>
      <c r="E12" s="19">
        <v>0.25259999999999999</v>
      </c>
      <c r="F12" s="19">
        <v>0.18870000000000001</v>
      </c>
      <c r="G12" s="19">
        <v>5.7200000000000001E-2</v>
      </c>
      <c r="H12" s="19">
        <v>0.2114</v>
      </c>
      <c r="I12" s="19">
        <v>1.0485</v>
      </c>
      <c r="J12" s="19">
        <v>0.57640000000000002</v>
      </c>
      <c r="K12" s="19">
        <v>0.25590000000000002</v>
      </c>
      <c r="L12" s="19">
        <v>0.59079999999999999</v>
      </c>
      <c r="M12" s="18"/>
      <c r="N12" s="17">
        <f t="shared" si="0"/>
        <v>3.4165000000000001</v>
      </c>
      <c r="P12" s="15"/>
    </row>
    <row r="13" spans="2:16" ht="15" customHeight="1" x14ac:dyDescent="0.2">
      <c r="B13" s="6" t="s">
        <v>3</v>
      </c>
      <c r="C13" s="19">
        <v>0.36160000000000003</v>
      </c>
      <c r="D13" s="19">
        <v>0</v>
      </c>
      <c r="E13" s="19">
        <v>0.3886</v>
      </c>
      <c r="F13" s="19">
        <v>0.29039999999999999</v>
      </c>
      <c r="G13" s="19">
        <v>8.7999999999999995E-2</v>
      </c>
      <c r="H13" s="19">
        <v>0.2492</v>
      </c>
      <c r="I13" s="19">
        <v>1.613</v>
      </c>
      <c r="J13" s="19">
        <v>0.88680000000000003</v>
      </c>
      <c r="K13" s="19">
        <v>0.39369999999999999</v>
      </c>
      <c r="L13" s="19">
        <v>0.90890000000000004</v>
      </c>
      <c r="M13" s="18"/>
      <c r="N13" s="17">
        <f t="shared" si="0"/>
        <v>5.1802000000000001</v>
      </c>
      <c r="P13" s="15"/>
    </row>
    <row r="14" spans="2:16" ht="15" customHeight="1" x14ac:dyDescent="0.2">
      <c r="B14" s="6" t="s">
        <v>4</v>
      </c>
      <c r="C14" s="19">
        <v>0.36160000000000003</v>
      </c>
      <c r="D14" s="19">
        <v>0</v>
      </c>
      <c r="E14" s="19">
        <v>0.3886</v>
      </c>
      <c r="F14" s="19">
        <v>0.29039999999999999</v>
      </c>
      <c r="G14" s="19">
        <v>8.7999999999999995E-2</v>
      </c>
      <c r="H14" s="19">
        <v>0.26100000000000001</v>
      </c>
      <c r="I14" s="19">
        <v>1.613</v>
      </c>
      <c r="J14" s="19">
        <v>0.88680000000000003</v>
      </c>
      <c r="K14" s="19">
        <v>0.39369999999999999</v>
      </c>
      <c r="L14" s="19">
        <v>0.90890000000000004</v>
      </c>
      <c r="M14" s="18"/>
      <c r="N14" s="17">
        <f t="shared" si="0"/>
        <v>5.1920000000000002</v>
      </c>
      <c r="P14" s="15"/>
    </row>
    <row r="15" spans="2:16" ht="15" customHeight="1" x14ac:dyDescent="0.2">
      <c r="B15" s="6" t="s">
        <v>5</v>
      </c>
      <c r="C15" s="19">
        <v>0.34360000000000002</v>
      </c>
      <c r="D15" s="19">
        <v>0</v>
      </c>
      <c r="E15" s="19">
        <v>0.36919999999999997</v>
      </c>
      <c r="F15" s="19">
        <v>0.27579999999999999</v>
      </c>
      <c r="G15" s="19">
        <v>8.3599999999999994E-2</v>
      </c>
      <c r="H15" s="19">
        <v>0.2429</v>
      </c>
      <c r="I15" s="19">
        <v>1.5323</v>
      </c>
      <c r="J15" s="19">
        <v>0.84240000000000004</v>
      </c>
      <c r="K15" s="19">
        <v>0.374</v>
      </c>
      <c r="L15" s="19">
        <v>0.86339999999999995</v>
      </c>
      <c r="M15" s="18"/>
      <c r="N15" s="17">
        <f t="shared" si="0"/>
        <v>4.9271999999999991</v>
      </c>
      <c r="P15" s="15"/>
    </row>
    <row r="16" spans="2:16" ht="15" customHeight="1" x14ac:dyDescent="0.2">
      <c r="B16" s="6" t="s">
        <v>6</v>
      </c>
      <c r="C16" s="19">
        <v>0.2893</v>
      </c>
      <c r="D16" s="19">
        <v>0</v>
      </c>
      <c r="E16" s="19">
        <v>0.31090000000000001</v>
      </c>
      <c r="F16" s="19">
        <v>0.23230000000000001</v>
      </c>
      <c r="G16" s="19">
        <v>7.0400000000000004E-2</v>
      </c>
      <c r="H16" s="19">
        <v>0.2301</v>
      </c>
      <c r="I16" s="19">
        <v>1.2904</v>
      </c>
      <c r="J16" s="19">
        <v>0.70950000000000002</v>
      </c>
      <c r="K16" s="19">
        <v>0.315</v>
      </c>
      <c r="L16" s="19">
        <v>0.72709999999999997</v>
      </c>
      <c r="M16" s="18"/>
      <c r="N16" s="17">
        <f t="shared" si="0"/>
        <v>4.1749999999999998</v>
      </c>
      <c r="P16" s="15"/>
    </row>
    <row r="17" spans="2:16" ht="15" customHeight="1" x14ac:dyDescent="0.2">
      <c r="B17" s="6" t="s">
        <v>7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0.13619999999999999</v>
      </c>
      <c r="I17" s="19">
        <v>0</v>
      </c>
      <c r="J17" s="19">
        <v>0</v>
      </c>
      <c r="K17" s="19">
        <v>0</v>
      </c>
      <c r="L17" s="19">
        <v>0</v>
      </c>
      <c r="M17" s="18"/>
      <c r="N17" s="17">
        <f t="shared" si="0"/>
        <v>0.13619999999999999</v>
      </c>
      <c r="P17" s="15"/>
    </row>
    <row r="18" spans="2:16" ht="15" customHeight="1" x14ac:dyDescent="0.2">
      <c r="B18" s="6" t="s">
        <v>8</v>
      </c>
      <c r="C18" s="19">
        <v>0.34360000000000002</v>
      </c>
      <c r="D18" s="19">
        <v>0</v>
      </c>
      <c r="E18" s="19">
        <v>0.36919999999999997</v>
      </c>
      <c r="F18" s="19">
        <v>0.27579999999999999</v>
      </c>
      <c r="G18" s="19">
        <v>8.3599999999999994E-2</v>
      </c>
      <c r="H18" s="19">
        <v>0.23699999999999999</v>
      </c>
      <c r="I18" s="19">
        <v>1.5323</v>
      </c>
      <c r="J18" s="19">
        <v>0.84240000000000004</v>
      </c>
      <c r="K18" s="19">
        <v>0.374</v>
      </c>
      <c r="L18" s="19">
        <v>0.86339999999999995</v>
      </c>
      <c r="M18" s="18"/>
      <c r="N18" s="17">
        <f t="shared" si="0"/>
        <v>4.9213000000000005</v>
      </c>
      <c r="P18" s="15"/>
    </row>
    <row r="19" spans="2:16" ht="15" customHeight="1" x14ac:dyDescent="0.2">
      <c r="B19" s="6" t="s">
        <v>9</v>
      </c>
      <c r="C19" s="19">
        <v>0.32540000000000002</v>
      </c>
      <c r="D19" s="19">
        <v>0</v>
      </c>
      <c r="E19" s="19">
        <v>0.34970000000000001</v>
      </c>
      <c r="F19" s="19">
        <v>0.26129999999999998</v>
      </c>
      <c r="G19" s="19">
        <v>7.9200000000000007E-2</v>
      </c>
      <c r="H19" s="19">
        <v>0.2485</v>
      </c>
      <c r="I19" s="19">
        <v>1.4517</v>
      </c>
      <c r="J19" s="19">
        <v>0.79810000000000003</v>
      </c>
      <c r="K19" s="19">
        <v>0.3543</v>
      </c>
      <c r="L19" s="19">
        <v>0.81800000000000006</v>
      </c>
      <c r="M19" s="18"/>
      <c r="N19" s="17">
        <f t="shared" si="0"/>
        <v>4.6861999999999995</v>
      </c>
      <c r="P19" s="15"/>
    </row>
    <row r="20" spans="2:16" ht="15" customHeight="1" x14ac:dyDescent="0.2">
      <c r="B20" s="6" t="s">
        <v>10</v>
      </c>
      <c r="C20" s="19">
        <v>0.39779999999999999</v>
      </c>
      <c r="D20" s="19">
        <v>0</v>
      </c>
      <c r="E20" s="19">
        <v>0.4274</v>
      </c>
      <c r="F20" s="19">
        <v>0.31940000000000002</v>
      </c>
      <c r="G20" s="19">
        <v>9.6799999999999997E-2</v>
      </c>
      <c r="H20" s="19">
        <v>0.2676</v>
      </c>
      <c r="I20" s="19">
        <v>1.7743</v>
      </c>
      <c r="J20" s="19">
        <v>0.97550000000000003</v>
      </c>
      <c r="K20" s="19">
        <v>0.43309999999999998</v>
      </c>
      <c r="L20" s="19">
        <v>0.99970000000000003</v>
      </c>
      <c r="M20" s="18"/>
      <c r="N20" s="17">
        <f t="shared" si="0"/>
        <v>5.6915999999999993</v>
      </c>
      <c r="P20" s="15"/>
    </row>
    <row r="21" spans="2:16" ht="15" customHeight="1" x14ac:dyDescent="0.2">
      <c r="B21" s="6" t="s">
        <v>11</v>
      </c>
      <c r="C21" s="19">
        <v>0.27129999999999999</v>
      </c>
      <c r="D21" s="19">
        <v>0</v>
      </c>
      <c r="E21" s="19">
        <v>0.29139999999999999</v>
      </c>
      <c r="F21" s="19">
        <v>0.21779999999999999</v>
      </c>
      <c r="G21" s="19">
        <v>6.6000000000000003E-2</v>
      </c>
      <c r="H21" s="19">
        <v>0.218</v>
      </c>
      <c r="I21" s="19">
        <v>1.2097</v>
      </c>
      <c r="J21" s="19">
        <v>0.66500000000000004</v>
      </c>
      <c r="K21" s="19">
        <v>0.29530000000000001</v>
      </c>
      <c r="L21" s="19">
        <v>0.68159999999999998</v>
      </c>
      <c r="M21" s="18"/>
      <c r="N21" s="17">
        <f t="shared" si="0"/>
        <v>3.9161000000000001</v>
      </c>
      <c r="P21" s="15"/>
    </row>
    <row r="22" spans="2:16" ht="9.9499999999999993" customHeight="1" x14ac:dyDescent="0.2"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2:16" ht="45" customHeight="1" x14ac:dyDescent="0.2">
      <c r="B23" s="1" t="s">
        <v>12</v>
      </c>
      <c r="C23" s="17">
        <f t="shared" ref="C23:H23" si="1">SUM(C10:C21)</f>
        <v>3.5079000000000002</v>
      </c>
      <c r="D23" s="17">
        <f t="shared" si="1"/>
        <v>0</v>
      </c>
      <c r="E23" s="17">
        <f t="shared" si="1"/>
        <v>3.7692999999999999</v>
      </c>
      <c r="F23" s="17">
        <f t="shared" si="1"/>
        <v>2.8164999999999996</v>
      </c>
      <c r="G23" s="17">
        <f t="shared" si="1"/>
        <v>0.85360000000000014</v>
      </c>
      <c r="H23" s="17">
        <f t="shared" si="1"/>
        <v>2.7561999999999998</v>
      </c>
      <c r="I23" s="17">
        <f t="shared" ref="I23" si="2">SUM(I10:I21)</f>
        <v>15.645999999999999</v>
      </c>
      <c r="J23" s="17">
        <f t="shared" ref="J23:L23" si="3">SUM(J10:J21)</f>
        <v>8.601700000000001</v>
      </c>
      <c r="K23" s="17">
        <f t="shared" si="3"/>
        <v>3.819</v>
      </c>
      <c r="L23" s="17">
        <f t="shared" si="3"/>
        <v>8.815900000000001</v>
      </c>
      <c r="M23" s="18"/>
      <c r="N23" s="17">
        <f>SUM(N10:N21)</f>
        <v>50.586100000000002</v>
      </c>
    </row>
    <row r="26" spans="2:16" x14ac:dyDescent="0.2">
      <c r="C26" s="13"/>
    </row>
    <row r="27" spans="2:16" x14ac:dyDescent="0.2">
      <c r="C27" s="13"/>
    </row>
  </sheetData>
  <mergeCells count="4">
    <mergeCell ref="N8:N9"/>
    <mergeCell ref="C2:E2"/>
    <mergeCell ref="C5:E5"/>
    <mergeCell ref="C4:E4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24280-38CC-4901-A812-F1DD3E023FC6}">
  <sheetPr>
    <tabColor rgb="FFC00000"/>
  </sheetPr>
  <dimension ref="B1:E23"/>
  <sheetViews>
    <sheetView zoomScaleNormal="100" workbookViewId="0"/>
  </sheetViews>
  <sheetFormatPr defaultColWidth="8.88671875" defaultRowHeight="14.25" x14ac:dyDescent="0.2"/>
  <cols>
    <col min="1" max="1" width="1.77734375" style="3" customWidth="1"/>
    <col min="2" max="12" width="10.77734375" style="3" customWidth="1"/>
    <col min="13" max="13" width="8.88671875" style="3" customWidth="1"/>
    <col min="14" max="16384" width="8.88671875" style="3"/>
  </cols>
  <sheetData>
    <row r="1" spans="2:5" ht="9.9499999999999993" customHeight="1" x14ac:dyDescent="0.2"/>
    <row r="2" spans="2:5" ht="45" customHeight="1" x14ac:dyDescent="0.2">
      <c r="B2" s="1" t="s">
        <v>24</v>
      </c>
      <c r="C2" s="25" t="s">
        <v>32</v>
      </c>
      <c r="D2" s="25"/>
      <c r="E2" s="25"/>
    </row>
    <row r="3" spans="2:5" ht="9.9499999999999993" customHeight="1" x14ac:dyDescent="0.2"/>
    <row r="4" spans="2:5" ht="30" customHeight="1" x14ac:dyDescent="0.2">
      <c r="B4" s="11" t="s">
        <v>37</v>
      </c>
      <c r="C4" s="29" t="s">
        <v>48</v>
      </c>
      <c r="D4" s="29"/>
      <c r="E4" s="29"/>
    </row>
    <row r="5" spans="2:5" ht="45" customHeight="1" x14ac:dyDescent="0.2">
      <c r="B5" s="1" t="s">
        <v>25</v>
      </c>
      <c r="C5" s="28">
        <f>E23</f>
        <v>47.788799999999988</v>
      </c>
      <c r="D5" s="28"/>
      <c r="E5" s="28"/>
    </row>
    <row r="6" spans="2:5" ht="9.9499999999999993" customHeight="1" x14ac:dyDescent="0.2"/>
    <row r="7" spans="2:5" ht="9.9499999999999993" customHeight="1" x14ac:dyDescent="0.2"/>
    <row r="8" spans="2:5" ht="30" customHeight="1" x14ac:dyDescent="0.2">
      <c r="B8" s="1" t="s">
        <v>37</v>
      </c>
      <c r="C8" s="16" t="s">
        <v>133</v>
      </c>
      <c r="E8" s="21" t="s">
        <v>13</v>
      </c>
    </row>
    <row r="9" spans="2:5" ht="30" customHeight="1" x14ac:dyDescent="0.2">
      <c r="B9" s="1" t="s">
        <v>38</v>
      </c>
      <c r="C9" s="7" t="s">
        <v>78</v>
      </c>
      <c r="E9" s="21"/>
    </row>
    <row r="10" spans="2:5" ht="15" customHeight="1" x14ac:dyDescent="0.2">
      <c r="B10" s="6" t="s">
        <v>0</v>
      </c>
      <c r="C10" s="19">
        <v>3.9824000000000002</v>
      </c>
      <c r="D10" s="18"/>
      <c r="E10" s="17">
        <f t="shared" ref="E10:E21" si="0">SUM(C10:C10)</f>
        <v>3.9824000000000002</v>
      </c>
    </row>
    <row r="11" spans="2:5" ht="15" customHeight="1" x14ac:dyDescent="0.2">
      <c r="B11" s="6" t="s">
        <v>1</v>
      </c>
      <c r="C11" s="19">
        <v>3.9824000000000002</v>
      </c>
      <c r="D11" s="18"/>
      <c r="E11" s="17">
        <f t="shared" si="0"/>
        <v>3.9824000000000002</v>
      </c>
    </row>
    <row r="12" spans="2:5" ht="15" customHeight="1" x14ac:dyDescent="0.2">
      <c r="B12" s="6" t="s">
        <v>2</v>
      </c>
      <c r="C12" s="19">
        <v>3.9824000000000002</v>
      </c>
      <c r="D12" s="18"/>
      <c r="E12" s="17">
        <f t="shared" si="0"/>
        <v>3.9824000000000002</v>
      </c>
    </row>
    <row r="13" spans="2:5" ht="15" customHeight="1" x14ac:dyDescent="0.2">
      <c r="B13" s="6" t="s">
        <v>3</v>
      </c>
      <c r="C13" s="19">
        <v>3.9824000000000002</v>
      </c>
      <c r="D13" s="18"/>
      <c r="E13" s="17">
        <f t="shared" si="0"/>
        <v>3.9824000000000002</v>
      </c>
    </row>
    <row r="14" spans="2:5" ht="15" customHeight="1" x14ac:dyDescent="0.2">
      <c r="B14" s="6" t="s">
        <v>4</v>
      </c>
      <c r="C14" s="19">
        <v>3.9824000000000002</v>
      </c>
      <c r="D14" s="18"/>
      <c r="E14" s="17">
        <f t="shared" si="0"/>
        <v>3.9824000000000002</v>
      </c>
    </row>
    <row r="15" spans="2:5" ht="15" customHeight="1" x14ac:dyDescent="0.2">
      <c r="B15" s="6" t="s">
        <v>5</v>
      </c>
      <c r="C15" s="19">
        <v>3.9824000000000002</v>
      </c>
      <c r="D15" s="18"/>
      <c r="E15" s="17">
        <f t="shared" si="0"/>
        <v>3.9824000000000002</v>
      </c>
    </row>
    <row r="16" spans="2:5" ht="15" customHeight="1" x14ac:dyDescent="0.2">
      <c r="B16" s="6" t="s">
        <v>6</v>
      </c>
      <c r="C16" s="19">
        <v>3.9824000000000002</v>
      </c>
      <c r="D16" s="18"/>
      <c r="E16" s="17">
        <f t="shared" si="0"/>
        <v>3.9824000000000002</v>
      </c>
    </row>
    <row r="17" spans="2:5" ht="15" customHeight="1" x14ac:dyDescent="0.2">
      <c r="B17" s="6" t="s">
        <v>7</v>
      </c>
      <c r="C17" s="19">
        <v>3.9824000000000002</v>
      </c>
      <c r="D17" s="18"/>
      <c r="E17" s="17">
        <f t="shared" si="0"/>
        <v>3.9824000000000002</v>
      </c>
    </row>
    <row r="18" spans="2:5" ht="15" customHeight="1" x14ac:dyDescent="0.2">
      <c r="B18" s="6" t="s">
        <v>8</v>
      </c>
      <c r="C18" s="19">
        <v>3.9824000000000002</v>
      </c>
      <c r="D18" s="18"/>
      <c r="E18" s="17">
        <f t="shared" si="0"/>
        <v>3.9824000000000002</v>
      </c>
    </row>
    <row r="19" spans="2:5" ht="15" customHeight="1" x14ac:dyDescent="0.2">
      <c r="B19" s="6" t="s">
        <v>9</v>
      </c>
      <c r="C19" s="19">
        <v>3.9824000000000002</v>
      </c>
      <c r="D19" s="18"/>
      <c r="E19" s="17">
        <f t="shared" si="0"/>
        <v>3.9824000000000002</v>
      </c>
    </row>
    <row r="20" spans="2:5" ht="15" customHeight="1" x14ac:dyDescent="0.2">
      <c r="B20" s="6" t="s">
        <v>10</v>
      </c>
      <c r="C20" s="19">
        <v>3.9824000000000002</v>
      </c>
      <c r="D20" s="18"/>
      <c r="E20" s="17">
        <f t="shared" si="0"/>
        <v>3.9824000000000002</v>
      </c>
    </row>
    <row r="21" spans="2:5" ht="15" customHeight="1" x14ac:dyDescent="0.2">
      <c r="B21" s="6" t="s">
        <v>11</v>
      </c>
      <c r="C21" s="19">
        <v>3.9824000000000002</v>
      </c>
      <c r="D21" s="18"/>
      <c r="E21" s="17">
        <f t="shared" si="0"/>
        <v>3.9824000000000002</v>
      </c>
    </row>
    <row r="22" spans="2:5" ht="9.9499999999999993" customHeight="1" x14ac:dyDescent="0.2">
      <c r="C22" s="18"/>
      <c r="D22" s="18"/>
      <c r="E22" s="18"/>
    </row>
    <row r="23" spans="2:5" ht="45" customHeight="1" x14ac:dyDescent="0.2">
      <c r="B23" s="1" t="s">
        <v>12</v>
      </c>
      <c r="C23" s="17">
        <f>SUM(C10:C21)</f>
        <v>47.788799999999988</v>
      </c>
      <c r="D23" s="18"/>
      <c r="E23" s="17">
        <f>SUM(E10:E21)</f>
        <v>47.788799999999988</v>
      </c>
    </row>
  </sheetData>
  <mergeCells count="4">
    <mergeCell ref="E8:E9"/>
    <mergeCell ref="C2:E2"/>
    <mergeCell ref="C5:E5"/>
    <mergeCell ref="C4:E4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B97C8-A8F9-45A7-87D2-C28C5C358CA8}">
  <sheetPr>
    <tabColor rgb="FFC00000"/>
  </sheetPr>
  <dimension ref="B1:E23"/>
  <sheetViews>
    <sheetView zoomScaleNormal="100" workbookViewId="0"/>
  </sheetViews>
  <sheetFormatPr defaultColWidth="8.88671875" defaultRowHeight="14.25" x14ac:dyDescent="0.2"/>
  <cols>
    <col min="1" max="1" width="1.77734375" style="3" customWidth="1"/>
    <col min="2" max="6" width="10.77734375" style="3" customWidth="1"/>
    <col min="7" max="7" width="10.6640625" style="3" customWidth="1"/>
    <col min="8" max="21" width="10.77734375" style="3" customWidth="1"/>
    <col min="22" max="22" width="9.21875" style="3" customWidth="1"/>
    <col min="23" max="16384" width="8.88671875" style="3"/>
  </cols>
  <sheetData>
    <row r="1" spans="2:5" ht="9.9499999999999993" customHeight="1" x14ac:dyDescent="0.2"/>
    <row r="2" spans="2:5" ht="45" customHeight="1" x14ac:dyDescent="0.2">
      <c r="B2" s="1" t="s">
        <v>24</v>
      </c>
      <c r="C2" s="25" t="s">
        <v>46</v>
      </c>
      <c r="D2" s="25"/>
      <c r="E2" s="25"/>
    </row>
    <row r="3" spans="2:5" ht="9.9499999999999993" customHeight="1" x14ac:dyDescent="0.2"/>
    <row r="4" spans="2:5" ht="30" customHeight="1" x14ac:dyDescent="0.2">
      <c r="B4" s="11" t="s">
        <v>37</v>
      </c>
      <c r="C4" s="29" t="s">
        <v>48</v>
      </c>
      <c r="D4" s="29"/>
      <c r="E4" s="29"/>
    </row>
    <row r="5" spans="2:5" ht="45" customHeight="1" x14ac:dyDescent="0.2">
      <c r="B5" s="1" t="s">
        <v>25</v>
      </c>
      <c r="C5" s="28">
        <f>E23</f>
        <v>35.762899999999995</v>
      </c>
      <c r="D5" s="28"/>
      <c r="E5" s="28"/>
    </row>
    <row r="6" spans="2:5" ht="9.9499999999999993" customHeight="1" x14ac:dyDescent="0.2"/>
    <row r="7" spans="2:5" ht="9.9499999999999993" customHeight="1" x14ac:dyDescent="0.2"/>
    <row r="8" spans="2:5" ht="30" customHeight="1" x14ac:dyDescent="0.2">
      <c r="B8" s="1" t="s">
        <v>37</v>
      </c>
      <c r="C8" s="16" t="s">
        <v>64</v>
      </c>
      <c r="E8" s="21" t="s">
        <v>13</v>
      </c>
    </row>
    <row r="9" spans="2:5" ht="30" customHeight="1" x14ac:dyDescent="0.2">
      <c r="B9" s="1" t="s">
        <v>38</v>
      </c>
      <c r="C9" s="7" t="s">
        <v>88</v>
      </c>
      <c r="E9" s="21"/>
    </row>
    <row r="10" spans="2:5" ht="15" customHeight="1" x14ac:dyDescent="0.2">
      <c r="B10" s="6" t="s">
        <v>0</v>
      </c>
      <c r="C10" s="19">
        <v>3.0373999999999999</v>
      </c>
      <c r="D10" s="18"/>
      <c r="E10" s="17">
        <f t="shared" ref="E10:E21" si="0">SUM(C10:C10)</f>
        <v>3.0373999999999999</v>
      </c>
    </row>
    <row r="11" spans="2:5" ht="15" customHeight="1" x14ac:dyDescent="0.2">
      <c r="B11" s="6" t="s">
        <v>1</v>
      </c>
      <c r="C11" s="19">
        <v>2.7435</v>
      </c>
      <c r="D11" s="18"/>
      <c r="E11" s="17">
        <f t="shared" si="0"/>
        <v>2.7435</v>
      </c>
    </row>
    <row r="12" spans="2:5" ht="15" customHeight="1" x14ac:dyDescent="0.2">
      <c r="B12" s="6" t="s">
        <v>2</v>
      </c>
      <c r="C12" s="19">
        <v>3.0373999999999999</v>
      </c>
      <c r="D12" s="18"/>
      <c r="E12" s="17">
        <f t="shared" si="0"/>
        <v>3.0373999999999999</v>
      </c>
    </row>
    <row r="13" spans="2:5" ht="15" customHeight="1" x14ac:dyDescent="0.2">
      <c r="B13" s="6" t="s">
        <v>3</v>
      </c>
      <c r="C13" s="19">
        <v>2.9394</v>
      </c>
      <c r="D13" s="18"/>
      <c r="E13" s="17">
        <f t="shared" si="0"/>
        <v>2.9394</v>
      </c>
    </row>
    <row r="14" spans="2:5" ht="15" customHeight="1" x14ac:dyDescent="0.2">
      <c r="B14" s="6" t="s">
        <v>4</v>
      </c>
      <c r="C14" s="19">
        <v>3.0373999999999999</v>
      </c>
      <c r="D14" s="18"/>
      <c r="E14" s="17">
        <f t="shared" si="0"/>
        <v>3.0373999999999999</v>
      </c>
    </row>
    <row r="15" spans="2:5" ht="15" customHeight="1" x14ac:dyDescent="0.2">
      <c r="B15" s="6" t="s">
        <v>5</v>
      </c>
      <c r="C15" s="19">
        <v>2.9394</v>
      </c>
      <c r="D15" s="18"/>
      <c r="E15" s="17">
        <f t="shared" si="0"/>
        <v>2.9394</v>
      </c>
    </row>
    <row r="16" spans="2:5" ht="15" customHeight="1" x14ac:dyDescent="0.2">
      <c r="B16" s="6" t="s">
        <v>6</v>
      </c>
      <c r="C16" s="19">
        <v>3.0373999999999999</v>
      </c>
      <c r="D16" s="18"/>
      <c r="E16" s="17">
        <f t="shared" si="0"/>
        <v>3.0373999999999999</v>
      </c>
    </row>
    <row r="17" spans="2:5" ht="15" customHeight="1" x14ac:dyDescent="0.2">
      <c r="B17" s="6" t="s">
        <v>7</v>
      </c>
      <c r="C17" s="19">
        <v>3.0373999999999999</v>
      </c>
      <c r="D17" s="18"/>
      <c r="E17" s="17">
        <f t="shared" si="0"/>
        <v>3.0373999999999999</v>
      </c>
    </row>
    <row r="18" spans="2:5" ht="15" customHeight="1" x14ac:dyDescent="0.2">
      <c r="B18" s="6" t="s">
        <v>8</v>
      </c>
      <c r="C18" s="19">
        <v>2.9394</v>
      </c>
      <c r="D18" s="18"/>
      <c r="E18" s="17">
        <f t="shared" si="0"/>
        <v>2.9394</v>
      </c>
    </row>
    <row r="19" spans="2:5" ht="15" customHeight="1" x14ac:dyDescent="0.2">
      <c r="B19" s="6" t="s">
        <v>9</v>
      </c>
      <c r="C19" s="19">
        <v>3.0373999999999999</v>
      </c>
      <c r="D19" s="18"/>
      <c r="E19" s="17">
        <f t="shared" si="0"/>
        <v>3.0373999999999999</v>
      </c>
    </row>
    <row r="20" spans="2:5" ht="15" customHeight="1" x14ac:dyDescent="0.2">
      <c r="B20" s="6" t="s">
        <v>10</v>
      </c>
      <c r="C20" s="19">
        <v>2.9394</v>
      </c>
      <c r="D20" s="18"/>
      <c r="E20" s="17">
        <f t="shared" si="0"/>
        <v>2.9394</v>
      </c>
    </row>
    <row r="21" spans="2:5" ht="15" customHeight="1" x14ac:dyDescent="0.2">
      <c r="B21" s="6" t="s">
        <v>11</v>
      </c>
      <c r="C21" s="19">
        <v>3.0373999999999999</v>
      </c>
      <c r="D21" s="18"/>
      <c r="E21" s="17">
        <f t="shared" si="0"/>
        <v>3.0373999999999999</v>
      </c>
    </row>
    <row r="22" spans="2:5" ht="9.9499999999999993" customHeight="1" x14ac:dyDescent="0.2">
      <c r="C22" s="18"/>
      <c r="D22" s="18"/>
      <c r="E22" s="18"/>
    </row>
    <row r="23" spans="2:5" ht="45" customHeight="1" x14ac:dyDescent="0.2">
      <c r="B23" s="1" t="s">
        <v>12</v>
      </c>
      <c r="C23" s="17">
        <f t="shared" ref="C23" si="1">SUM(C10:C21)</f>
        <v>35.762899999999995</v>
      </c>
      <c r="D23" s="18"/>
      <c r="E23" s="17">
        <f>SUM(E10:E21)</f>
        <v>35.762899999999995</v>
      </c>
    </row>
  </sheetData>
  <mergeCells count="4">
    <mergeCell ref="C2:E2"/>
    <mergeCell ref="C5:E5"/>
    <mergeCell ref="E8:E9"/>
    <mergeCell ref="C4:E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9697C-DA8A-44F8-970B-2F9C96EC1555}">
  <sheetPr>
    <tabColor theme="0" tint="-0.499984740745262"/>
  </sheetPr>
  <dimension ref="B1:E23"/>
  <sheetViews>
    <sheetView zoomScaleNormal="100" workbookViewId="0"/>
  </sheetViews>
  <sheetFormatPr defaultColWidth="8.88671875" defaultRowHeight="14.25" x14ac:dyDescent="0.2"/>
  <cols>
    <col min="1" max="1" width="1.77734375" style="3" customWidth="1"/>
    <col min="2" max="8" width="10.77734375" style="3" customWidth="1"/>
    <col min="9" max="16384" width="8.88671875" style="3"/>
  </cols>
  <sheetData>
    <row r="1" spans="2:5" ht="9.9499999999999993" customHeight="1" x14ac:dyDescent="0.2"/>
    <row r="2" spans="2:5" ht="45" customHeight="1" x14ac:dyDescent="0.2">
      <c r="B2" s="1" t="s">
        <v>24</v>
      </c>
      <c r="C2" s="25" t="s">
        <v>59</v>
      </c>
      <c r="D2" s="25"/>
      <c r="E2" s="25"/>
    </row>
    <row r="3" spans="2:5" ht="9.9499999999999993" customHeight="1" x14ac:dyDescent="0.2"/>
    <row r="4" spans="2:5" ht="30" customHeight="1" x14ac:dyDescent="0.2">
      <c r="B4" s="11" t="s">
        <v>37</v>
      </c>
      <c r="C4" s="29" t="s">
        <v>58</v>
      </c>
      <c r="D4" s="29"/>
      <c r="E4" s="29"/>
    </row>
    <row r="5" spans="2:5" ht="45" customHeight="1" x14ac:dyDescent="0.2">
      <c r="B5" s="1" t="s">
        <v>25</v>
      </c>
      <c r="C5" s="28">
        <f>E23</f>
        <v>0</v>
      </c>
      <c r="D5" s="28"/>
      <c r="E5" s="28"/>
    </row>
    <row r="6" spans="2:5" ht="9.9499999999999993" customHeight="1" x14ac:dyDescent="0.2"/>
    <row r="7" spans="2:5" ht="9.9499999999999993" customHeight="1" x14ac:dyDescent="0.2"/>
    <row r="8" spans="2:5" ht="30" customHeight="1" x14ac:dyDescent="0.2">
      <c r="B8" s="1" t="s">
        <v>37</v>
      </c>
      <c r="C8" s="16" t="s">
        <v>134</v>
      </c>
      <c r="E8" s="21" t="s">
        <v>13</v>
      </c>
    </row>
    <row r="9" spans="2:5" ht="30" customHeight="1" x14ac:dyDescent="0.2">
      <c r="B9" s="1" t="s">
        <v>38</v>
      </c>
      <c r="C9" s="7" t="s">
        <v>42</v>
      </c>
      <c r="E9" s="21"/>
    </row>
    <row r="10" spans="2:5" ht="15" customHeight="1" x14ac:dyDescent="0.2">
      <c r="B10" s="6" t="s">
        <v>0</v>
      </c>
      <c r="C10" s="8" t="s">
        <v>48</v>
      </c>
      <c r="E10" s="17">
        <f t="shared" ref="E10:E21" si="0">SUM(C10:C10)</f>
        <v>0</v>
      </c>
    </row>
    <row r="11" spans="2:5" ht="15" customHeight="1" x14ac:dyDescent="0.2">
      <c r="B11" s="6" t="s">
        <v>1</v>
      </c>
      <c r="C11" s="8" t="s">
        <v>48</v>
      </c>
      <c r="E11" s="17">
        <f t="shared" si="0"/>
        <v>0</v>
      </c>
    </row>
    <row r="12" spans="2:5" ht="15" customHeight="1" x14ac:dyDescent="0.2">
      <c r="B12" s="6" t="s">
        <v>2</v>
      </c>
      <c r="C12" s="8" t="s">
        <v>48</v>
      </c>
      <c r="E12" s="17">
        <f t="shared" si="0"/>
        <v>0</v>
      </c>
    </row>
    <row r="13" spans="2:5" ht="15" customHeight="1" x14ac:dyDescent="0.2">
      <c r="B13" s="6" t="s">
        <v>3</v>
      </c>
      <c r="C13" s="8" t="s">
        <v>48</v>
      </c>
      <c r="E13" s="17">
        <f t="shared" si="0"/>
        <v>0</v>
      </c>
    </row>
    <row r="14" spans="2:5" ht="15" customHeight="1" x14ac:dyDescent="0.2">
      <c r="B14" s="6" t="s">
        <v>4</v>
      </c>
      <c r="C14" s="8" t="s">
        <v>48</v>
      </c>
      <c r="E14" s="17">
        <f t="shared" si="0"/>
        <v>0</v>
      </c>
    </row>
    <row r="15" spans="2:5" ht="15" customHeight="1" x14ac:dyDescent="0.2">
      <c r="B15" s="6" t="s">
        <v>5</v>
      </c>
      <c r="C15" s="8" t="s">
        <v>48</v>
      </c>
      <c r="E15" s="17">
        <f t="shared" si="0"/>
        <v>0</v>
      </c>
    </row>
    <row r="16" spans="2:5" ht="15" customHeight="1" x14ac:dyDescent="0.2">
      <c r="B16" s="6" t="s">
        <v>6</v>
      </c>
      <c r="C16" s="8" t="s">
        <v>48</v>
      </c>
      <c r="E16" s="17">
        <f t="shared" si="0"/>
        <v>0</v>
      </c>
    </row>
    <row r="17" spans="2:5" ht="15" customHeight="1" x14ac:dyDescent="0.2">
      <c r="B17" s="6" t="s">
        <v>7</v>
      </c>
      <c r="C17" s="8" t="s">
        <v>48</v>
      </c>
      <c r="E17" s="17">
        <f t="shared" si="0"/>
        <v>0</v>
      </c>
    </row>
    <row r="18" spans="2:5" ht="15" customHeight="1" x14ac:dyDescent="0.2">
      <c r="B18" s="6" t="s">
        <v>8</v>
      </c>
      <c r="C18" s="8" t="s">
        <v>48</v>
      </c>
      <c r="E18" s="17">
        <f t="shared" si="0"/>
        <v>0</v>
      </c>
    </row>
    <row r="19" spans="2:5" ht="15" customHeight="1" x14ac:dyDescent="0.2">
      <c r="B19" s="6" t="s">
        <v>9</v>
      </c>
      <c r="C19" s="8" t="s">
        <v>48</v>
      </c>
      <c r="E19" s="17">
        <f t="shared" si="0"/>
        <v>0</v>
      </c>
    </row>
    <row r="20" spans="2:5" ht="15" customHeight="1" x14ac:dyDescent="0.2">
      <c r="B20" s="6" t="s">
        <v>10</v>
      </c>
      <c r="C20" s="8" t="s">
        <v>48</v>
      </c>
      <c r="E20" s="17">
        <f t="shared" si="0"/>
        <v>0</v>
      </c>
    </row>
    <row r="21" spans="2:5" ht="15" customHeight="1" x14ac:dyDescent="0.2">
      <c r="B21" s="6" t="s">
        <v>11</v>
      </c>
      <c r="C21" s="8" t="s">
        <v>48</v>
      </c>
      <c r="E21" s="17">
        <f t="shared" si="0"/>
        <v>0</v>
      </c>
    </row>
    <row r="22" spans="2:5" ht="9.9499999999999993" customHeight="1" x14ac:dyDescent="0.2">
      <c r="E22" s="18"/>
    </row>
    <row r="23" spans="2:5" ht="45" customHeight="1" x14ac:dyDescent="0.2">
      <c r="B23" s="1" t="s">
        <v>12</v>
      </c>
      <c r="C23" s="6" t="s">
        <v>48</v>
      </c>
      <c r="E23" s="17">
        <f>SUM(E10:E21)</f>
        <v>0</v>
      </c>
    </row>
  </sheetData>
  <mergeCells count="4">
    <mergeCell ref="C2:E2"/>
    <mergeCell ref="C5:E5"/>
    <mergeCell ref="E8:E9"/>
    <mergeCell ref="C4:E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527AE3E195F34DB1EFBE197AFEFAD9" ma:contentTypeVersion="17" ma:contentTypeDescription="Create a new document." ma:contentTypeScope="" ma:versionID="80139467ebb4320097d29ba1a8233d07">
  <xsd:schema xmlns:xsd="http://www.w3.org/2001/XMLSchema" xmlns:xs="http://www.w3.org/2001/XMLSchema" xmlns:p="http://schemas.microsoft.com/office/2006/metadata/properties" xmlns:ns2="0b96b00e-6eeb-4c6f-886e-54b3fbd49a5e" xmlns:ns3="7a5fbea8-627d-472c-b015-54765d99e351" targetNamespace="http://schemas.microsoft.com/office/2006/metadata/properties" ma:root="true" ma:fieldsID="6babaf960aef99aebee60ce63f533ca3" ns2:_="" ns3:_="">
    <xsd:import namespace="0b96b00e-6eeb-4c6f-886e-54b3fbd49a5e"/>
    <xsd:import namespace="7a5fbea8-627d-472c-b015-54765d99e351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96b00e-6eeb-4c6f-886e-54b3fbd49a5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0435f125-ff7d-49c8-b4b7-9a369ce609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5fbea8-627d-472c-b015-54765d99e351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f36d10c1-2815-45f0-b115-3405a6bbd3cb}" ma:internalName="TaxCatchAll" ma:showField="CatchAllData" ma:web="7a5fbea8-627d-472c-b015-54765d99e3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b96b00e-6eeb-4c6f-886e-54b3fbd49a5e">
      <Terms xmlns="http://schemas.microsoft.com/office/infopath/2007/PartnerControls"/>
    </lcf76f155ced4ddcb4097134ff3c332f>
    <TaxCatchAll xmlns="7a5fbea8-627d-472c-b015-54765d99e351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BEBAA9BB335545BA5FFAAF7121EC07" ma:contentTypeVersion="18" ma:contentTypeDescription="Create a new document." ma:contentTypeScope="" ma:versionID="a15ab0db0da2cb6345606084e2049ee5">
  <xsd:schema xmlns:xsd="http://www.w3.org/2001/XMLSchema" xmlns:xs="http://www.w3.org/2001/XMLSchema" xmlns:p="http://schemas.microsoft.com/office/2006/metadata/properties" xmlns:ns2="22ed0f37-0e8a-4109-8853-b55ada84d59c" xmlns:ns3="4b6f598e-6e35-4361-953c-5e144f2e71f9" targetNamespace="http://schemas.microsoft.com/office/2006/metadata/properties" ma:root="true" ma:fieldsID="32b25e2d80e726f94267c54ad23a4b3d" ns2:_="" ns3:_="">
    <xsd:import namespace="22ed0f37-0e8a-4109-8853-b55ada84d59c"/>
    <xsd:import namespace="4b6f598e-6e35-4361-953c-5e144f2e71f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ed0f37-0e8a-4109-8853-b55ada84d59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081d546-69e3-42ed-aaaf-f753c9b1514a}" ma:internalName="TaxCatchAll" ma:showField="CatchAllData" ma:web="22ed0f37-0e8a-4109-8853-b55ada84d5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6f598e-6e35-4361-953c-5e144f2e71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071944a7-004e-467b-9c74-cb8c112f4b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84F3FC-F436-4539-9C39-54D0D076EDFD}"/>
</file>

<file path=customXml/itemProps2.xml><?xml version="1.0" encoding="utf-8"?>
<ds:datastoreItem xmlns:ds="http://schemas.openxmlformats.org/officeDocument/2006/customXml" ds:itemID="{C0093BF1-6497-4F4D-90CF-C9B82BC3D8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3C8F849-9DE1-48DC-BAFA-5877079B0B50}">
  <ds:schemaRefs>
    <ds:schemaRef ds:uri="http://schemas.microsoft.com/office/2006/metadata/properties"/>
    <ds:schemaRef ds:uri="http://schemas.microsoft.com/office/infopath/2007/PartnerControls"/>
    <ds:schemaRef ds:uri="22ed0f37-0e8a-4109-8853-b55ada84d59c"/>
    <ds:schemaRef ds:uri="4b6f598e-6e35-4361-953c-5e144f2e71f9"/>
  </ds:schemaRefs>
</ds:datastoreItem>
</file>

<file path=customXml/itemProps4.xml><?xml version="1.0" encoding="utf-8"?>
<ds:datastoreItem xmlns:ds="http://schemas.openxmlformats.org/officeDocument/2006/customXml" ds:itemID="{824E5BA4-F647-4B6C-B7FD-523A8BD83C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ed0f37-0e8a-4109-8853-b55ada84d59c"/>
    <ds:schemaRef ds:uri="4b6f598e-6e35-4361-953c-5e144f2e71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Data</vt:lpstr>
      <vt:lpstr>Monthly Totals</vt:lpstr>
      <vt:lpstr>Heating</vt:lpstr>
      <vt:lpstr>Hot Water</vt:lpstr>
      <vt:lpstr>Internal Lighting</vt:lpstr>
      <vt:lpstr>Fans &amp; Pumps</vt:lpstr>
      <vt:lpstr>Cooling</vt:lpstr>
      <vt:lpstr>Lifts</vt:lpstr>
      <vt:lpstr>Building Related Services</vt:lpstr>
      <vt:lpstr>External Lighting</vt:lpstr>
      <vt:lpstr>Small Power</vt:lpstr>
      <vt:lpstr>Catering</vt:lpstr>
      <vt:lpstr>Server</vt:lpstr>
      <vt:lpstr>Miscellaneous</vt:lpstr>
    </vt:vector>
  </TitlesOfParts>
  <Company>Wates_Visio_Plan2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Darling</dc:creator>
  <cp:lastModifiedBy>Stuart Dixon</cp:lastModifiedBy>
  <dcterms:created xsi:type="dcterms:W3CDTF">2025-03-07T11:29:42Z</dcterms:created>
  <dcterms:modified xsi:type="dcterms:W3CDTF">2025-12-22T11:07:06Z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0x01010073527AE3E195F34DB1EFBE197AFEFAD9</vt:lpwstr>
  </property>
  <property fmtid="{D5CDD505-2E9C-101B-9397-08002B2CF9AE}" pid="3" name="_dlc_DocIdItemGuid">
    <vt:lpwstr>b7ab62e5-605e-4ba2-94ba-05ab7dba0f47</vt:lpwstr>
  </property>
  <property fmtid="{D5CDD505-2E9C-101B-9397-08002B2CF9AE}" pid="4" name="MediaServiceImageTags">
    <vt:lpwstr/>
  </property>
</Properties>
</file>